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12E493E6-3413-48DB-848A-8E8D5796227C}" xr6:coauthVersionLast="36" xr6:coauthVersionMax="47" xr10:uidLastSave="{00000000-0000-0000-0000-000000000000}"/>
  <bookViews>
    <workbookView xWindow="-120" yWindow="-120" windowWidth="20730" windowHeight="11760" xr2:uid="{00000000-000D-0000-FFFF-FFFF00000000}"/>
  </bookViews>
  <sheets>
    <sheet name="Main Tracker" sheetId="1" r:id="rId1"/>
    <sheet name="Data Entry" sheetId="2" r:id="rId2"/>
    <sheet name="Instructions" sheetId="3" r:id="rId3"/>
  </sheets>
  <calcPr calcId="191029"/>
</workbook>
</file>

<file path=xl/calcChain.xml><?xml version="1.0" encoding="utf-8"?>
<calcChain xmlns="http://schemas.openxmlformats.org/spreadsheetml/2006/main">
  <c r="C37" i="1" l="1"/>
  <c r="B37" i="1"/>
  <c r="C36" i="1"/>
  <c r="B36" i="1"/>
  <c r="C35" i="1"/>
  <c r="B35" i="1"/>
  <c r="C34" i="1"/>
  <c r="B34" i="1"/>
  <c r="C33" i="1"/>
  <c r="B33" i="1"/>
  <c r="C32" i="1"/>
  <c r="B32" i="1"/>
  <c r="C31" i="1"/>
  <c r="B31" i="1"/>
  <c r="C30" i="1"/>
  <c r="B30" i="1"/>
  <c r="C29" i="1"/>
  <c r="B29" i="1"/>
  <c r="C28" i="1"/>
  <c r="B28" i="1"/>
  <c r="G37" i="1" s="1"/>
  <c r="D23" i="1"/>
  <c r="C23" i="1"/>
  <c r="F23" i="1" s="1"/>
  <c r="B23" i="1"/>
  <c r="E23" i="1" s="1"/>
  <c r="E22" i="1"/>
  <c r="D22" i="1"/>
  <c r="C22" i="1"/>
  <c r="F22" i="1" s="1"/>
  <c r="B22" i="1"/>
  <c r="D21" i="1"/>
  <c r="C21" i="1"/>
  <c r="B21" i="1"/>
  <c r="E21" i="1" s="1"/>
  <c r="K20" i="1"/>
  <c r="J20" i="1"/>
  <c r="I20" i="1"/>
  <c r="L20" i="1" s="1"/>
  <c r="D20" i="1"/>
  <c r="C20" i="1"/>
  <c r="F20" i="1" s="1"/>
  <c r="B20" i="1"/>
  <c r="K19" i="1"/>
  <c r="J19" i="1"/>
  <c r="L19" i="1" s="1"/>
  <c r="I19" i="1"/>
  <c r="D19" i="1"/>
  <c r="F19" i="1" s="1"/>
  <c r="C19" i="1"/>
  <c r="B19" i="1"/>
  <c r="K18" i="1"/>
  <c r="L18" i="1" s="1"/>
  <c r="J18" i="1"/>
  <c r="I18" i="1"/>
  <c r="E18" i="1"/>
  <c r="D18" i="1"/>
  <c r="C18" i="1"/>
  <c r="B18" i="1"/>
  <c r="F18" i="1" s="1"/>
  <c r="L17" i="1"/>
  <c r="K17" i="1"/>
  <c r="J17" i="1"/>
  <c r="I17" i="1"/>
  <c r="D17" i="1"/>
  <c r="C17" i="1"/>
  <c r="B17" i="1"/>
  <c r="E17" i="1" s="1"/>
  <c r="K16" i="1"/>
  <c r="K21" i="1" s="1"/>
  <c r="J16" i="1"/>
  <c r="J21" i="1" s="1"/>
  <c r="I16" i="1"/>
  <c r="L16" i="1" s="1"/>
  <c r="D16" i="1"/>
  <c r="D24" i="1" s="1"/>
  <c r="C16" i="1"/>
  <c r="F16" i="1" s="1"/>
  <c r="B16" i="1"/>
  <c r="B24" i="1" s="1"/>
  <c r="L7" i="1"/>
  <c r="J7" i="1"/>
  <c r="J10" i="1" s="1"/>
  <c r="H7" i="1"/>
  <c r="E36" i="1" s="1"/>
  <c r="L21" i="1" l="1"/>
  <c r="F21" i="1"/>
  <c r="C24" i="1"/>
  <c r="F24" i="1" s="1"/>
  <c r="D37" i="1"/>
  <c r="E19" i="1"/>
  <c r="I21" i="1"/>
  <c r="G28" i="1"/>
  <c r="E29" i="1"/>
  <c r="G30" i="1"/>
  <c r="E31" i="1"/>
  <c r="G32" i="1"/>
  <c r="E33" i="1"/>
  <c r="G34" i="1"/>
  <c r="E35" i="1"/>
  <c r="G36" i="1"/>
  <c r="E37" i="1"/>
  <c r="D28" i="1"/>
  <c r="D30" i="1"/>
  <c r="D32" i="1"/>
  <c r="D34" i="1"/>
  <c r="F34" i="1" s="1"/>
  <c r="D36" i="1"/>
  <c r="F36" i="1" s="1"/>
  <c r="L10" i="1"/>
  <c r="H13" i="1" s="1"/>
  <c r="F17" i="1"/>
  <c r="D29" i="1"/>
  <c r="F29" i="1" s="1"/>
  <c r="D31" i="1"/>
  <c r="F31" i="1" s="1"/>
  <c r="D33" i="1"/>
  <c r="D35" i="1"/>
  <c r="F35" i="1" s="1"/>
  <c r="H10" i="1"/>
  <c r="J13" i="1"/>
  <c r="E16" i="1"/>
  <c r="E24" i="1" s="1"/>
  <c r="E20" i="1"/>
  <c r="E28" i="1"/>
  <c r="G29" i="1"/>
  <c r="E30" i="1"/>
  <c r="G31" i="1"/>
  <c r="E32" i="1"/>
  <c r="G33" i="1"/>
  <c r="E34" i="1"/>
  <c r="G35" i="1"/>
  <c r="F37" i="1" l="1"/>
  <c r="F32" i="1"/>
  <c r="F30" i="1"/>
  <c r="F33" i="1"/>
  <c r="F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R5" authorId="0" shapeId="0" xr:uid="{00000000-0006-0000-0100-000001000000}">
      <text>
        <r>
          <rPr>
            <sz val="11"/>
            <color theme="1"/>
            <rFont val="Calibri"/>
            <family val="2"/>
            <scheme val="minor"/>
          </rPr>
          <t>Hypothetical planning baseline created for demonstration only. Reference: https://support.microsoft.com/excel</t>
        </r>
      </text>
    </comment>
    <comment ref="U5" authorId="0" shapeId="0" xr:uid="{00000000-0006-0000-0100-000002000000}">
      <text>
        <r>
          <rPr>
            <sz val="11"/>
            <color theme="1"/>
            <rFont val="Calibri"/>
            <family val="2"/>
            <scheme val="minor"/>
          </rPr>
          <t>Hypothetical phase baseline. General PM guidance reference: https://www.pmi.org/</t>
        </r>
      </text>
    </comment>
  </commentList>
</comments>
</file>

<file path=xl/sharedStrings.xml><?xml version="1.0" encoding="utf-8"?>
<sst xmlns="http://schemas.openxmlformats.org/spreadsheetml/2006/main" count="453" uniqueCount="246">
  <si>
    <t>Apex Horizon Construction | NorthGate Innovation Campus Fit-Out | Fictional sample project</t>
  </si>
  <si>
    <t>Project Profile &amp; Controls</t>
  </si>
  <si>
    <t>Executive Cost Dashboard</t>
  </si>
  <si>
    <t>Company</t>
  </si>
  <si>
    <t>Apex Horizon Construction</t>
  </si>
  <si>
    <t>Project Sponsor</t>
  </si>
  <si>
    <t>Olivia Mercer</t>
  </si>
  <si>
    <t>Total Budget</t>
  </si>
  <si>
    <t>Actual Cost</t>
  </si>
  <si>
    <t>Committed Cost</t>
  </si>
  <si>
    <t>Project Name</t>
  </si>
  <si>
    <t>NorthGate Innovation Campus Fit-Out</t>
  </si>
  <si>
    <t>Project Manager</t>
  </si>
  <si>
    <t>Daniel Whitmore, Sr. PM</t>
  </si>
  <si>
    <t>Client</t>
  </si>
  <si>
    <t>NovaCore Biotech</t>
  </si>
  <si>
    <t>Project Location</t>
  </si>
  <si>
    <t>Riverton Business District, Colorado</t>
  </si>
  <si>
    <t>Start Date</t>
  </si>
  <si>
    <t>End Date</t>
  </si>
  <si>
    <t>Remaining Budget</t>
  </si>
  <si>
    <t>% Budget Spent</t>
  </si>
  <si>
    <t>Forecast at Completion</t>
  </si>
  <si>
    <t>Report Date</t>
  </si>
  <si>
    <t>Status</t>
  </si>
  <si>
    <t>Execution / Monitor &amp; Control</t>
  </si>
  <si>
    <t>% Complete</t>
  </si>
  <si>
    <t>Contingency Reserve</t>
  </si>
  <si>
    <t>Budget Variance</t>
  </si>
  <si>
    <t>Cost Performance Index</t>
  </si>
  <si>
    <t>Category Budget vs Actual Analysis</t>
  </si>
  <si>
    <t>Phase Budget &amp; Delivery Performance</t>
  </si>
  <si>
    <t>Category</t>
  </si>
  <si>
    <t>Budget</t>
  </si>
  <si>
    <t>Actual</t>
  </si>
  <si>
    <t>Committed</t>
  </si>
  <si>
    <t>Variance</t>
  </si>
  <si>
    <t>Utilization</t>
  </si>
  <si>
    <t>Phase</t>
  </si>
  <si>
    <t>Phase Lead</t>
  </si>
  <si>
    <t>Labor</t>
  </si>
  <si>
    <t>Initiation &amp; Design</t>
  </si>
  <si>
    <t>Sophia Lane</t>
  </si>
  <si>
    <t>Closed</t>
  </si>
  <si>
    <t>Materials</t>
  </si>
  <si>
    <t>Procurement</t>
  </si>
  <si>
    <t>Ethan Cole</t>
  </si>
  <si>
    <t>Active</t>
  </si>
  <si>
    <t>Equipment</t>
  </si>
  <si>
    <t>Construction</t>
  </si>
  <si>
    <t>Maya Bennett</t>
  </si>
  <si>
    <t>Subcontractors</t>
  </si>
  <si>
    <t>Systems Commissioning</t>
  </si>
  <si>
    <t>Liam Hart</t>
  </si>
  <si>
    <t>Upcoming</t>
  </si>
  <si>
    <t>Travel</t>
  </si>
  <si>
    <t>Handover &amp; Closeout</t>
  </si>
  <si>
    <t>Ava Sinclair</t>
  </si>
  <si>
    <t>Training</t>
  </si>
  <si>
    <t>Total</t>
  </si>
  <si>
    <t>Program Team</t>
  </si>
  <si>
    <t>Mixed</t>
  </si>
  <si>
    <t>Permits &amp; Compliance</t>
  </si>
  <si>
    <t>Contingency</t>
  </si>
  <si>
    <t>Monthly Spend Trend &amp; Run-Rate Forecast</t>
  </si>
  <si>
    <t>Senior PM Review Notes &amp; Controls</t>
  </si>
  <si>
    <t>Month</t>
  </si>
  <si>
    <t>Cumulative Actual</t>
  </si>
  <si>
    <t>Cumulative Plan</t>
  </si>
  <si>
    <t>Variance vs Plan</t>
  </si>
  <si>
    <t>Avg Monthly Burn</t>
  </si>
  <si>
    <t>Control Area</t>
  </si>
  <si>
    <t>Health</t>
  </si>
  <si>
    <t>Comment / Action</t>
  </si>
  <si>
    <t>Labor utilization</t>
  </si>
  <si>
    <t>Watch</t>
  </si>
  <si>
    <t>Overtime increased during construction. Review crew mix and resequence weekend work.</t>
  </si>
  <si>
    <t>Materials lead time</t>
  </si>
  <si>
    <t>Good</t>
  </si>
  <si>
    <t>Steel framing and specialty glass are fully committed and tracking to plan.</t>
  </si>
  <si>
    <t>Subcontractor claims</t>
  </si>
  <si>
    <t>Risk</t>
  </si>
  <si>
    <t>Monitor change request NCR-04 from Zenith MEP Services before July governance review.</t>
  </si>
  <si>
    <t>Travel &amp; lodging</t>
  </si>
  <si>
    <t>Site visits remain below budget due to virtual coordination sessions.</t>
  </si>
  <si>
    <t>Contingency drawdown</t>
  </si>
  <si>
    <t>Use contingency only for approved scope changes and safety-related actions.</t>
  </si>
  <si>
    <t>Closeout readiness</t>
  </si>
  <si>
    <t>Digital punch list and commissioning file structure are already established.</t>
  </si>
  <si>
    <t>Data Entry | Hypothetical live project transactions, category budgets, and phase budgets</t>
  </si>
  <si>
    <t>Update the Expense Log only. The Main Tracker dashboard refreshes automatically when opened in Excel.</t>
  </si>
  <si>
    <t>Cost ID</t>
  </si>
  <si>
    <t>Date</t>
  </si>
  <si>
    <t>Cost Type</t>
  </si>
  <si>
    <t>Description</t>
  </si>
  <si>
    <t>Vendor / Payee</t>
  </si>
  <si>
    <t>Owner</t>
  </si>
  <si>
    <t>Location</t>
  </si>
  <si>
    <t>Budgeted</t>
  </si>
  <si>
    <t>Notes</t>
  </si>
  <si>
    <t>Category Budget</t>
  </si>
  <si>
    <t>Budget (USD)</t>
  </si>
  <si>
    <t>Phase Budget</t>
  </si>
  <si>
    <t>C-001</t>
  </si>
  <si>
    <t>Timesheet</t>
  </si>
  <si>
    <t>Program mobilization workshop</t>
  </si>
  <si>
    <t>BrightPath PMO</t>
  </si>
  <si>
    <t>Daniel Whitmore</t>
  </si>
  <si>
    <t>Riverton HQ</t>
  </si>
  <si>
    <t>Approved</t>
  </si>
  <si>
    <t>Kickoff facilitation and planning</t>
  </si>
  <si>
    <t>C-002</t>
  </si>
  <si>
    <t>Safety induction for field supervisors</t>
  </si>
  <si>
    <t>Summit Learning Group</t>
  </si>
  <si>
    <t>Mandatory HSE training</t>
  </si>
  <si>
    <t>C-003</t>
  </si>
  <si>
    <t>Permit</t>
  </si>
  <si>
    <t>Early works permit package</t>
  </si>
  <si>
    <t>City of Riverton</t>
  </si>
  <si>
    <t>Riverton</t>
  </si>
  <si>
    <t>Permit fees</t>
  </si>
  <si>
    <t>C-004</t>
  </si>
  <si>
    <t>Purchase Order</t>
  </si>
  <si>
    <t>Steel framing release 1</t>
  </si>
  <si>
    <t>NorthPeak Steel</t>
  </si>
  <si>
    <t>Denver</t>
  </si>
  <si>
    <t>Long lead package</t>
  </si>
  <si>
    <t>C-005</t>
  </si>
  <si>
    <t>Consulting</t>
  </si>
  <si>
    <t>Procurement planning support</t>
  </si>
  <si>
    <t>Beacon Commercial Advisors</t>
  </si>
  <si>
    <t>Remote</t>
  </si>
  <si>
    <t>Bid tabulation support</t>
  </si>
  <si>
    <t>C-006</t>
  </si>
  <si>
    <t>Client design review travel</t>
  </si>
  <si>
    <t>Skyline Travel Co.</t>
  </si>
  <si>
    <t>Chicago</t>
  </si>
  <si>
    <t>Air + hotel</t>
  </si>
  <si>
    <t>C-007</t>
  </si>
  <si>
    <t>Rental</t>
  </si>
  <si>
    <t>Temporary site offices</t>
  </si>
  <si>
    <t>MetroSite Rentals</t>
  </si>
  <si>
    <t>Riverton Site</t>
  </si>
  <si>
    <t>3-month rental</t>
  </si>
  <si>
    <t>C-008</t>
  </si>
  <si>
    <t>Subcontract</t>
  </si>
  <si>
    <t>Demolition package</t>
  </si>
  <si>
    <t>Granite Demo Services</t>
  </si>
  <si>
    <t>Phase 1 demo complete</t>
  </si>
  <si>
    <t>C-009</t>
  </si>
  <si>
    <t>Interior partition framing</t>
  </si>
  <si>
    <t>Partition package</t>
  </si>
  <si>
    <t>C-010</t>
  </si>
  <si>
    <t>Site supervision - March</t>
  </si>
  <si>
    <t>Includes weekend coordination</t>
  </si>
  <si>
    <t>C-011</t>
  </si>
  <si>
    <t>MEP rough-in mobilization</t>
  </si>
  <si>
    <t>Zenith MEP Services</t>
  </si>
  <si>
    <t>Notice to proceed issued</t>
  </si>
  <si>
    <t>C-012</t>
  </si>
  <si>
    <t>Electrical cable trays</t>
  </si>
  <si>
    <t>VoltEdge Supply</t>
  </si>
  <si>
    <t>Invoice paid</t>
  </si>
  <si>
    <t>C-013</t>
  </si>
  <si>
    <t>Scissor lifts and access gear</t>
  </si>
  <si>
    <t>Extended by 2 weeks</t>
  </si>
  <si>
    <t>C-014</t>
  </si>
  <si>
    <t>Executive site audit visit</t>
  </si>
  <si>
    <t>Sponsor walkdown</t>
  </si>
  <si>
    <t>C-015</t>
  </si>
  <si>
    <t>Site supervision - May</t>
  </si>
  <si>
    <t>Peak workfront coverage</t>
  </si>
  <si>
    <t>C-016</t>
  </si>
  <si>
    <t>Specialty glass order</t>
  </si>
  <si>
    <t>ClearSpan Architectural</t>
  </si>
  <si>
    <t>Fabrication started</t>
  </si>
  <si>
    <t>C-017</t>
  </si>
  <si>
    <t>Interior drywall package</t>
  </si>
  <si>
    <t>Cobalt Interiors</t>
  </si>
  <si>
    <t>Progress application #1</t>
  </si>
  <si>
    <t>C-018</t>
  </si>
  <si>
    <t>Inspection</t>
  </si>
  <si>
    <t>Mid-project safety inspection</t>
  </si>
  <si>
    <t>Riverton Safety Bureau</t>
  </si>
  <si>
    <t>No major findings</t>
  </si>
  <si>
    <t>C-019</t>
  </si>
  <si>
    <t>Change Control</t>
  </si>
  <si>
    <t>Unforeseen slab repair</t>
  </si>
  <si>
    <t>Approved change NCR-02</t>
  </si>
  <si>
    <t>C-020</t>
  </si>
  <si>
    <t>Site supervision - June</t>
  </si>
  <si>
    <t>High coordination effort</t>
  </si>
  <si>
    <t>C-021</t>
  </si>
  <si>
    <t>MEP rough-in progress claim</t>
  </si>
  <si>
    <t>Application #2</t>
  </si>
  <si>
    <t>C-022</t>
  </si>
  <si>
    <t>Flooring materials</t>
  </si>
  <si>
    <t>UrbanSurface Finishings</t>
  </si>
  <si>
    <t>Delivery in July</t>
  </si>
  <si>
    <t>C-023</t>
  </si>
  <si>
    <t>Purchase</t>
  </si>
  <si>
    <t>BMS testing kit</t>
  </si>
  <si>
    <t>ControlGrid Systems</t>
  </si>
  <si>
    <t>Commissioning prep</t>
  </si>
  <si>
    <t>C-024</t>
  </si>
  <si>
    <t>Client operator training design</t>
  </si>
  <si>
    <t>Training deck development</t>
  </si>
  <si>
    <t>C-025</t>
  </si>
  <si>
    <t>Supplier coordination visit</t>
  </si>
  <si>
    <t>Phoenix</t>
  </si>
  <si>
    <t>Glass vendor quality review</t>
  </si>
  <si>
    <t>C-026</t>
  </si>
  <si>
    <t>Admin</t>
  </si>
  <si>
    <t>Closeout documentation setup</t>
  </si>
  <si>
    <t>Folder structure and templates</t>
  </si>
  <si>
    <t>C-027</t>
  </si>
  <si>
    <t>Interior finishes progress claim</t>
  </si>
  <si>
    <t>July payment cycle</t>
  </si>
  <si>
    <t>C-028</t>
  </si>
  <si>
    <t>Ceiling grid &amp; tiles</t>
  </si>
  <si>
    <t>Scheduled for August install</t>
  </si>
  <si>
    <t>C-029</t>
  </si>
  <si>
    <t>Specialist</t>
  </si>
  <si>
    <t>TAB contractor mobilization</t>
  </si>
  <si>
    <t>Precision Air Balance</t>
  </si>
  <si>
    <t>Testing in August</t>
  </si>
  <si>
    <t>C-030</t>
  </si>
  <si>
    <t>Client handover workshops</t>
  </si>
  <si>
    <t>September readiness</t>
  </si>
  <si>
    <t>Instructions | How to use this Project Budget Cost Tracker</t>
  </si>
  <si>
    <t>Designed by a senior project manager for disciplined cost control, executive reporting, and audit-ready tracking.</t>
  </si>
  <si>
    <t>1) Purpose of the workbook</t>
  </si>
  <si>
    <t>This workbook manages the full project cost picture: baseline budget, committed cost, actual cost, remaining budget, forecast at completion, category variance, phase performance, monthly spend trend, and control comments. The sample data is fictional and uses hypothetical companies, people, and places to feel realistic.</t>
  </si>
  <si>
    <t>2) How to update the tracker</t>
  </si>
  <si>
    <t>Step 1: Go to the Data Entry sheet.
Step 2: Add or edit transactions only in the Expense Log table.
Step 3: Update Date, Phase, Category, Cost Type, Description, Vendor, Owner, Status, and the Budgeted / Committed / Actual values.
Step 4: Update Category Budget or Phase Budget tables if the approved baseline changes.
Step 5: Open the Main Tracker sheet to review KPI cards, category analysis, phase analysis, charts, and PM control notes.
Step 6: Use the tracker at weekly site meetings, monthly cost reviews, and change control boards.</t>
  </si>
  <si>
    <t>3) What the main dashboard explains</t>
  </si>
  <si>
    <t>The Main Tracker sheet explains:
• Total approved budget and cost consumed
• Budget spent percentage and remaining available funds
• Forecast at completion based on progress burn rate
• Budget variance and cost performance index
• Category-level budget vs actual vs committed performance
• Phase-level budget performance and accountabilities
• Monthly cumulative spend trend against plan
• Senior PM review notes for action, risk, and governance</t>
  </si>
  <si>
    <t>4) Color legend &amp; management signals</t>
  </si>
  <si>
    <t>Dark navy / blue headers = executive reporting zones
Green shades = healthy or positive control signals
Orange = review focus or active management attention
Red = cost risk, issue, or negative variance requiring action
Yellow = totals or watch areas
White cells in the Expense Log = data entry fields
Charts on Main Tracker = decision support visuals for steering committees</t>
  </si>
  <si>
    <t>Best practice</t>
  </si>
  <si>
    <t>Keep one row per cost event, PO, invoice, accrual, or approved change.</t>
  </si>
  <si>
    <t>PM tip</t>
  </si>
  <si>
    <t>Separate committed cost from actual cost to see future cash exposure early.</t>
  </si>
  <si>
    <t>Governance</t>
  </si>
  <si>
    <t>Review negative variance, CPI below 1.00x, and contingency drawdown at each monthly review.</t>
  </si>
  <si>
    <t xml:space="preserve">Project Budget Cost Tracker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</si>
</sst>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_);[Red]\(\$#,##0\)"/>
    <numFmt numFmtId="165" formatCode="0.0%"/>
    <numFmt numFmtId="166" formatCode="0.00\x"/>
  </numFmts>
  <fonts count="14" x14ac:knownFonts="1">
    <font>
      <sz val="11"/>
      <color theme="1"/>
      <name val="Calibri"/>
      <family val="2"/>
      <scheme val="minor"/>
    </font>
    <font>
      <b/>
      <sz val="11"/>
      <color rgb="FFFFFFFF"/>
      <name val="Arial"/>
      <family val="2"/>
    </font>
    <font>
      <sz val="11"/>
      <color theme="1"/>
      <name val="Arial"/>
      <family val="2"/>
    </font>
    <font>
      <i/>
      <sz val="10"/>
      <color rgb="FFFFFFFF"/>
      <name val="Arial"/>
      <family val="2"/>
    </font>
    <font>
      <b/>
      <sz val="12"/>
      <color rgb="FFFFFFFF"/>
      <name val="Arial"/>
      <family val="2"/>
    </font>
    <font>
      <b/>
      <sz val="11"/>
      <color rgb="FF000C7B"/>
      <name val="Arial"/>
      <family val="2"/>
    </font>
    <font>
      <sz val="11"/>
      <color rgb="FF000C7B"/>
      <name val="Arial"/>
      <family val="2"/>
    </font>
    <font>
      <b/>
      <sz val="16"/>
      <color rgb="FF000C7B"/>
      <name val="Arial"/>
      <family val="2"/>
    </font>
    <font>
      <sz val="16"/>
      <color theme="1"/>
      <name val="Arial"/>
      <family val="2"/>
    </font>
    <font>
      <b/>
      <sz val="20"/>
      <color rgb="FFFFFFFF"/>
      <name val="Arial"/>
      <family val="2"/>
    </font>
    <font>
      <sz val="20"/>
      <color theme="1"/>
      <name val="Arial"/>
      <family val="2"/>
    </font>
    <font>
      <b/>
      <sz val="28"/>
      <color rgb="FFFFFFFF"/>
      <name val="Times New Roman"/>
      <family val="1"/>
    </font>
    <font>
      <sz val="28"/>
      <color theme="1"/>
      <name val="Times New Roman"/>
      <family val="1"/>
    </font>
    <font>
      <i/>
      <sz val="11"/>
      <color rgb="FFFFFFFF"/>
      <name val="Arial"/>
      <family val="2"/>
    </font>
  </fonts>
  <fills count="10">
    <fill>
      <patternFill patternType="none"/>
    </fill>
    <fill>
      <patternFill patternType="gray125"/>
    </fill>
    <fill>
      <patternFill patternType="solid">
        <fgColor rgb="FFFFFFFF"/>
      </patternFill>
    </fill>
    <fill>
      <patternFill patternType="solid">
        <fgColor rgb="FF000C7B"/>
      </patternFill>
    </fill>
    <fill>
      <patternFill patternType="solid">
        <fgColor rgb="FF35B5A0"/>
      </patternFill>
    </fill>
    <fill>
      <patternFill patternType="solid">
        <fgColor rgb="FFF4F8FF"/>
      </patternFill>
    </fill>
    <fill>
      <patternFill patternType="solid">
        <fgColor rgb="FF1477C4"/>
      </patternFill>
    </fill>
    <fill>
      <patternFill patternType="solid">
        <fgColor rgb="FF5E60CE"/>
      </patternFill>
    </fill>
    <fill>
      <patternFill patternType="solid">
        <fgColor rgb="FF7A6FF0"/>
      </patternFill>
    </fill>
    <fill>
      <patternFill patternType="solid">
        <fgColor rgb="FF00206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78">
    <xf numFmtId="0" fontId="0" fillId="0" borderId="0" xfId="0"/>
    <xf numFmtId="0" fontId="2" fillId="0" borderId="0" xfId="0" applyFont="1"/>
    <xf numFmtId="0" fontId="2" fillId="0" borderId="0" xfId="0" applyFont="1" applyAlignment="1">
      <alignment wrapText="1"/>
    </xf>
    <xf numFmtId="0" fontId="6" fillId="2" borderId="1" xfId="0" applyFont="1" applyFill="1" applyBorder="1" applyAlignment="1">
      <alignment wrapText="1"/>
    </xf>
    <xf numFmtId="164" fontId="6" fillId="2" borderId="1" xfId="0" applyNumberFormat="1" applyFont="1" applyFill="1" applyBorder="1" applyAlignment="1">
      <alignment wrapText="1"/>
    </xf>
    <xf numFmtId="17" fontId="6" fillId="2" borderId="1" xfId="0" applyNumberFormat="1" applyFont="1" applyFill="1" applyBorder="1" applyAlignment="1">
      <alignment wrapText="1"/>
    </xf>
    <xf numFmtId="0" fontId="1" fillId="6" borderId="8" xfId="0" applyFont="1" applyFill="1" applyBorder="1" applyAlignment="1">
      <alignment horizontal="center" wrapText="1"/>
    </xf>
    <xf numFmtId="0" fontId="1" fillId="6" borderId="4" xfId="0" applyFont="1" applyFill="1" applyBorder="1" applyAlignment="1">
      <alignment horizontal="center" wrapText="1"/>
    </xf>
    <xf numFmtId="0" fontId="5" fillId="5" borderId="7" xfId="0" applyFont="1" applyFill="1" applyBorder="1" applyAlignment="1">
      <alignment horizontal="center" wrapText="1"/>
    </xf>
    <xf numFmtId="0" fontId="5" fillId="5" borderId="1" xfId="0" applyFont="1" applyFill="1" applyBorder="1"/>
    <xf numFmtId="0" fontId="2" fillId="0" borderId="0" xfId="0" applyFont="1" applyAlignment="1">
      <alignment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vertical="center" wrapText="1"/>
    </xf>
    <xf numFmtId="0" fontId="6" fillId="2" borderId="1" xfId="0" applyFont="1" applyFill="1" applyBorder="1" applyAlignment="1">
      <alignment vertical="center" wrapText="1"/>
    </xf>
    <xf numFmtId="164" fontId="6" fillId="2" borderId="1" xfId="0" applyNumberFormat="1" applyFont="1" applyFill="1" applyBorder="1" applyAlignment="1">
      <alignment vertical="center" wrapText="1"/>
    </xf>
    <xf numFmtId="165" fontId="6" fillId="2" borderId="1" xfId="0" applyNumberFormat="1" applyFont="1" applyFill="1" applyBorder="1" applyAlignment="1">
      <alignment vertical="center" wrapText="1"/>
    </xf>
    <xf numFmtId="164" fontId="5" fillId="5" borderId="1" xfId="0" applyNumberFormat="1" applyFont="1" applyFill="1" applyBorder="1" applyAlignment="1">
      <alignment vertical="center" wrapText="1"/>
    </xf>
    <xf numFmtId="165" fontId="5" fillId="5" borderId="1" xfId="0" applyNumberFormat="1" applyFont="1" applyFill="1" applyBorder="1" applyAlignment="1">
      <alignment vertical="center" wrapText="1"/>
    </xf>
    <xf numFmtId="17" fontId="6" fillId="2" borderId="1" xfId="0" applyNumberFormat="1" applyFont="1" applyFill="1" applyBorder="1" applyAlignment="1">
      <alignment vertical="center" wrapText="1"/>
    </xf>
    <xf numFmtId="0" fontId="1" fillId="6" borderId="1" xfId="0" applyFont="1" applyFill="1" applyBorder="1" applyAlignment="1">
      <alignment horizontal="center" wrapText="1"/>
    </xf>
    <xf numFmtId="0" fontId="6" fillId="2" borderId="9" xfId="0" applyFont="1" applyFill="1" applyBorder="1" applyAlignment="1">
      <alignment wrapText="1"/>
    </xf>
    <xf numFmtId="15" fontId="6" fillId="2" borderId="1" xfId="0" applyNumberFormat="1" applyFont="1" applyFill="1" applyBorder="1" applyAlignment="1">
      <alignment wrapText="1"/>
    </xf>
    <xf numFmtId="0" fontId="6" fillId="2" borderId="10" xfId="0" applyFont="1" applyFill="1" applyBorder="1" applyAlignment="1">
      <alignment wrapText="1"/>
    </xf>
    <xf numFmtId="0" fontId="6" fillId="2" borderId="6" xfId="0" applyFont="1" applyFill="1" applyBorder="1" applyAlignment="1">
      <alignment wrapText="1"/>
    </xf>
    <xf numFmtId="15" fontId="6" fillId="2" borderId="2" xfId="0" applyNumberFormat="1" applyFont="1" applyFill="1" applyBorder="1" applyAlignment="1">
      <alignment wrapText="1"/>
    </xf>
    <xf numFmtId="17" fontId="6" fillId="2" borderId="2" xfId="0" applyNumberFormat="1" applyFont="1" applyFill="1" applyBorder="1" applyAlignment="1">
      <alignment wrapText="1"/>
    </xf>
    <xf numFmtId="0" fontId="6" fillId="2" borderId="2" xfId="0" applyFont="1" applyFill="1" applyBorder="1" applyAlignment="1">
      <alignment wrapText="1"/>
    </xf>
    <xf numFmtId="164" fontId="6" fillId="2" borderId="2" xfId="0" applyNumberFormat="1" applyFont="1" applyFill="1" applyBorder="1" applyAlignment="1">
      <alignment wrapText="1"/>
    </xf>
    <xf numFmtId="0" fontId="6" fillId="2" borderId="5" xfId="0" applyFont="1" applyFill="1" applyBorder="1" applyAlignment="1">
      <alignment wrapText="1"/>
    </xf>
    <xf numFmtId="0" fontId="1" fillId="4" borderId="1" xfId="0" applyFont="1" applyFill="1" applyBorder="1" applyAlignment="1">
      <alignment horizontal="center" vertical="center" wrapText="1"/>
    </xf>
    <xf numFmtId="0" fontId="2" fillId="0" borderId="1" xfId="0" applyFont="1" applyBorder="1" applyAlignment="1">
      <alignment vertical="center" wrapText="1"/>
    </xf>
    <xf numFmtId="164" fontId="9" fillId="3" borderId="1" xfId="0" applyNumberFormat="1" applyFont="1" applyFill="1" applyBorder="1" applyAlignment="1">
      <alignment horizontal="center" vertical="center" wrapText="1"/>
    </xf>
    <xf numFmtId="0" fontId="10" fillId="0" borderId="1" xfId="0" applyFont="1" applyBorder="1" applyAlignment="1">
      <alignment vertical="center" wrapText="1"/>
    </xf>
    <xf numFmtId="164" fontId="9" fillId="6"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166" fontId="9" fillId="3"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0" borderId="1" xfId="0" applyFont="1" applyBorder="1" applyAlignment="1">
      <alignment vertical="center" wrapText="1"/>
    </xf>
    <xf numFmtId="0" fontId="6" fillId="2" borderId="1" xfId="0" applyFont="1" applyFill="1" applyBorder="1" applyAlignment="1">
      <alignment vertical="center" wrapText="1"/>
    </xf>
    <xf numFmtId="0" fontId="1" fillId="7" borderId="1" xfId="0" applyFont="1" applyFill="1" applyBorder="1" applyAlignment="1">
      <alignment horizontal="center" vertical="center" wrapText="1"/>
    </xf>
    <xf numFmtId="165" fontId="6" fillId="2" borderId="1" xfId="0" applyNumberFormat="1" applyFont="1" applyFill="1" applyBorder="1" applyAlignment="1">
      <alignment horizontal="left" vertical="center" wrapText="1"/>
    </xf>
    <xf numFmtId="0" fontId="4" fillId="6"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3" borderId="1" xfId="0" applyFont="1" applyFill="1" applyBorder="1" applyAlignment="1">
      <alignment horizontal="left" vertical="center" wrapText="1"/>
    </xf>
    <xf numFmtId="15" fontId="6" fillId="2" borderId="1" xfId="0" applyNumberFormat="1" applyFont="1" applyFill="1" applyBorder="1" applyAlignment="1">
      <alignment horizontal="left" vertical="center" wrapText="1"/>
    </xf>
    <xf numFmtId="0" fontId="4" fillId="4" borderId="1" xfId="0" applyFont="1" applyFill="1" applyBorder="1" applyAlignment="1">
      <alignment horizontal="left" vertical="center" wrapText="1"/>
    </xf>
    <xf numFmtId="164" fontId="9" fillId="8" borderId="1" xfId="0" applyNumberFormat="1" applyFont="1" applyFill="1" applyBorder="1" applyAlignment="1">
      <alignment horizontal="center" vertical="center" wrapText="1"/>
    </xf>
    <xf numFmtId="164" fontId="6" fillId="2" borderId="1" xfId="0" applyNumberFormat="1" applyFont="1" applyFill="1" applyBorder="1" applyAlignment="1">
      <alignment horizontal="left" vertical="center" wrapText="1"/>
    </xf>
    <xf numFmtId="164" fontId="9" fillId="4" borderId="1" xfId="0" applyNumberFormat="1" applyFont="1" applyFill="1" applyBorder="1" applyAlignment="1">
      <alignment horizontal="center" vertical="center" wrapText="1"/>
    </xf>
    <xf numFmtId="165" fontId="9" fillId="4" borderId="1"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vertical="center" wrapText="1"/>
    </xf>
    <xf numFmtId="0" fontId="12" fillId="0" borderId="1" xfId="0" applyFont="1" applyBorder="1" applyAlignment="1">
      <alignment vertical="center" wrapText="1"/>
    </xf>
    <xf numFmtId="0" fontId="4" fillId="8"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9" borderId="1" xfId="0" applyFont="1" applyFill="1" applyBorder="1" applyAlignment="1">
      <alignment wrapText="1"/>
    </xf>
    <xf numFmtId="0" fontId="12" fillId="9" borderId="1" xfId="0" applyFont="1" applyFill="1" applyBorder="1" applyAlignment="1">
      <alignment wrapText="1"/>
    </xf>
    <xf numFmtId="0" fontId="13" fillId="3" borderId="4" xfId="0" applyFont="1" applyFill="1" applyBorder="1" applyAlignment="1">
      <alignment horizontal="center" vertical="center" wrapText="1"/>
    </xf>
    <xf numFmtId="0" fontId="6" fillId="2" borderId="1" xfId="0" applyFont="1" applyFill="1" applyBorder="1" applyAlignment="1">
      <alignment wrapText="1"/>
    </xf>
    <xf numFmtId="0" fontId="2" fillId="0" borderId="1" xfId="0" applyFont="1" applyBorder="1"/>
    <xf numFmtId="0" fontId="6" fillId="2" borderId="1" xfId="0" applyFont="1" applyFill="1" applyBorder="1" applyAlignment="1">
      <alignment vertical="top" wrapText="1"/>
    </xf>
    <xf numFmtId="0" fontId="4" fillId="6" borderId="1" xfId="0" applyFont="1" applyFill="1" applyBorder="1" applyAlignment="1">
      <alignment horizontal="left"/>
    </xf>
    <xf numFmtId="0" fontId="11" fillId="3" borderId="1" xfId="0" applyFont="1" applyFill="1" applyBorder="1" applyAlignment="1">
      <alignment horizontal="center" vertical="center"/>
    </xf>
    <xf numFmtId="0" fontId="12" fillId="0" borderId="1" xfId="0" applyFont="1" applyBorder="1"/>
    <xf numFmtId="0" fontId="4" fillId="8" borderId="1" xfId="0" applyFont="1" applyFill="1" applyBorder="1" applyAlignment="1">
      <alignment horizontal="left"/>
    </xf>
    <xf numFmtId="0" fontId="13" fillId="3" borderId="1" xfId="0" applyFont="1" applyFill="1" applyBorder="1" applyAlignment="1">
      <alignment horizontal="center" vertical="center"/>
    </xf>
    <xf numFmtId="0" fontId="2" fillId="0" borderId="1" xfId="0" applyFont="1" applyBorder="1" applyAlignment="1">
      <alignment vertical="center"/>
    </xf>
    <xf numFmtId="0" fontId="4" fillId="4" borderId="1" xfId="0" applyFont="1" applyFill="1" applyBorder="1" applyAlignment="1">
      <alignment horizontal="left"/>
    </xf>
  </cellXfs>
  <cellStyles count="1">
    <cellStyle name="Normal" xfId="0" builtinId="0"/>
  </cellStyles>
  <dxfs count="23">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border>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ill>
        <patternFill>
          <bgColor rgb="FFFDE9E7"/>
        </patternFill>
      </fill>
    </dxf>
    <dxf>
      <fill>
        <patternFill>
          <bgColor rgb="FFFDE9E7"/>
        </patternFill>
      </fill>
    </dxf>
    <dxf>
      <fill>
        <patternFill>
          <bgColor rgb="FFFDE9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r>
              <a:rPr lang="en-US"/>
              <a:t>Budget vs Actual by Category</a:t>
            </a:r>
          </a:p>
        </c:rich>
      </c:tx>
      <c:overlay val="0"/>
      <c:spPr>
        <a:noFill/>
        <a:ln>
          <a:noFill/>
        </a:ln>
        <a:effectLst/>
      </c:spPr>
    </c:title>
    <c:autoTitleDeleted val="0"/>
    <c:plotArea>
      <c:layout/>
      <c:barChart>
        <c:barDir val="col"/>
        <c:grouping val="clustered"/>
        <c:varyColors val="1"/>
        <c:ser>
          <c:idx val="0"/>
          <c:order val="0"/>
          <c:tx>
            <c:strRef>
              <c:f>'Main Tracker'!$B$15</c:f>
              <c:strCache>
                <c:ptCount val="1"/>
                <c:pt idx="0">
                  <c:v>Budget</c:v>
                </c:pt>
              </c:strCache>
            </c:strRef>
          </c:tx>
          <c:spPr>
            <a:solidFill>
              <a:srgbClr val="4F81BD"/>
            </a:solidFill>
            <a:ln>
              <a:noFill/>
            </a:ln>
            <a:effectLst/>
          </c:spPr>
          <c:invertIfNegative val="1"/>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'Main Tracker'!$A$16:$A$23</c:f>
              <c:strCache>
                <c:ptCount val="8"/>
                <c:pt idx="0">
                  <c:v>Labor</c:v>
                </c:pt>
                <c:pt idx="1">
                  <c:v>Materials</c:v>
                </c:pt>
                <c:pt idx="2">
                  <c:v>Equipment</c:v>
                </c:pt>
                <c:pt idx="3">
                  <c:v>Subcontractors</c:v>
                </c:pt>
                <c:pt idx="4">
                  <c:v>Travel</c:v>
                </c:pt>
                <c:pt idx="5">
                  <c:v>Training</c:v>
                </c:pt>
                <c:pt idx="6">
                  <c:v>Permits &amp; Compliance</c:v>
                </c:pt>
                <c:pt idx="7">
                  <c:v>Contingency</c:v>
                </c:pt>
              </c:strCache>
            </c:strRef>
          </c:cat>
          <c:val>
            <c:numRef>
              <c:f>'Main Tracker'!$B$16:$B$23</c:f>
              <c:numCache>
                <c:formatCode>\$#,##0_);[Red]\(\$#,##0\)</c:formatCode>
                <c:ptCount val="8"/>
                <c:pt idx="0">
                  <c:v>220000</c:v>
                </c:pt>
                <c:pt idx="1">
                  <c:v>400000</c:v>
                </c:pt>
                <c:pt idx="2">
                  <c:v>65000</c:v>
                </c:pt>
                <c:pt idx="3">
                  <c:v>480000</c:v>
                </c:pt>
                <c:pt idx="4">
                  <c:v>18000</c:v>
                </c:pt>
                <c:pt idx="5">
                  <c:v>30000</c:v>
                </c:pt>
                <c:pt idx="6">
                  <c:v>20000</c:v>
                </c:pt>
                <c:pt idx="7">
                  <c:v>85000</c:v>
                </c:pt>
              </c:numCache>
            </c:numRef>
          </c:val>
          <c:extLst>
            <c:ext xmlns:c14="http://schemas.microsoft.com/office/drawing/2007/8/2/chart" uri="{6F2FDCE9-48DA-4B69-8628-5D25D57E5C99}">
              <c14:invertSolidFillFmt>
                <c14:spPr xmlns:c14="http://schemas.microsoft.com/office/drawing/2007/8/2/chart">
                  <a:solidFill>
                    <a:srgbClr val="FFFFFF"/>
                  </a:solidFill>
                  <a:ln>
                    <a:noFill/>
                  </a:ln>
                  <a:effectLst/>
                </c14:spPr>
              </c14:invertSolidFillFmt>
            </c:ext>
            <c:ext xmlns:c16="http://schemas.microsoft.com/office/drawing/2014/chart" uri="{C3380CC4-5D6E-409C-BE32-E72D297353CC}">
              <c16:uniqueId val="{00000000-F539-4E5D-8417-DA9746819171}"/>
            </c:ext>
          </c:extLst>
        </c:ser>
        <c:ser>
          <c:idx val="1"/>
          <c:order val="1"/>
          <c:tx>
            <c:strRef>
              <c:f>'Main Tracker'!$C$15</c:f>
              <c:strCache>
                <c:ptCount val="1"/>
                <c:pt idx="0">
                  <c:v>Actual</c:v>
                </c:pt>
              </c:strCache>
            </c:strRef>
          </c:tx>
          <c:spPr>
            <a:solidFill>
              <a:srgbClr val="C0504D"/>
            </a:solidFill>
            <a:ln>
              <a:noFill/>
            </a:ln>
            <a:effectLst/>
          </c:spPr>
          <c:invertIfNegative val="1"/>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'Main Tracker'!$A$16:$A$23</c:f>
              <c:strCache>
                <c:ptCount val="8"/>
                <c:pt idx="0">
                  <c:v>Labor</c:v>
                </c:pt>
                <c:pt idx="1">
                  <c:v>Materials</c:v>
                </c:pt>
                <c:pt idx="2">
                  <c:v>Equipment</c:v>
                </c:pt>
                <c:pt idx="3">
                  <c:v>Subcontractors</c:v>
                </c:pt>
                <c:pt idx="4">
                  <c:v>Travel</c:v>
                </c:pt>
                <c:pt idx="5">
                  <c:v>Training</c:v>
                </c:pt>
                <c:pt idx="6">
                  <c:v>Permits &amp; Compliance</c:v>
                </c:pt>
                <c:pt idx="7">
                  <c:v>Contingency</c:v>
                </c:pt>
              </c:strCache>
            </c:strRef>
          </c:cat>
          <c:val>
            <c:numRef>
              <c:f>'Main Tracker'!$C$16:$C$23</c:f>
              <c:numCache>
                <c:formatCode>\$#,##0_);[Red]\(\$#,##0\)</c:formatCode>
                <c:ptCount val="8"/>
                <c:pt idx="0">
                  <c:v>140910</c:v>
                </c:pt>
                <c:pt idx="1">
                  <c:v>39800</c:v>
                </c:pt>
                <c:pt idx="2">
                  <c:v>24370</c:v>
                </c:pt>
                <c:pt idx="3">
                  <c:v>301120</c:v>
                </c:pt>
                <c:pt idx="4">
                  <c:v>10605</c:v>
                </c:pt>
                <c:pt idx="5">
                  <c:v>6200</c:v>
                </c:pt>
                <c:pt idx="6">
                  <c:v>14500</c:v>
                </c:pt>
                <c:pt idx="7">
                  <c:v>19800</c:v>
                </c:pt>
              </c:numCache>
            </c:numRef>
          </c:val>
          <c:extLst>
            <c:ext xmlns:c14="http://schemas.microsoft.com/office/drawing/2007/8/2/chart" uri="{6F2FDCE9-48DA-4B69-8628-5D25D57E5C99}">
              <c14:invertSolidFillFmt>
                <c14:spPr xmlns:c14="http://schemas.microsoft.com/office/drawing/2007/8/2/chart">
                  <a:solidFill>
                    <a:srgbClr val="FFFFFF"/>
                  </a:solidFill>
                  <a:ln>
                    <a:noFill/>
                  </a:ln>
                  <a:effectLst/>
                </c14:spPr>
              </c14:invertSolidFillFmt>
            </c:ext>
            <c:ext xmlns:c16="http://schemas.microsoft.com/office/drawing/2014/chart" uri="{C3380CC4-5D6E-409C-BE32-E72D297353CC}">
              <c16:uniqueId val="{00000001-F539-4E5D-8417-DA9746819171}"/>
            </c:ext>
          </c:extLst>
        </c:ser>
        <c:dLbls>
          <c:dLblPos val="outEnd"/>
          <c:showLegendKey val="0"/>
          <c:showVal val="1"/>
          <c:showCatName val="0"/>
          <c:showSerName val="0"/>
          <c:showPercent val="0"/>
          <c:showBubbleSize val="0"/>
        </c:dLbls>
        <c:gapWidth val="219"/>
        <c:overlap val="-27"/>
        <c:axId val="48650112"/>
        <c:axId val="48672768"/>
      </c:barChart>
      <c:catAx>
        <c:axId val="48650112"/>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72768"/>
        <c:crosses val="autoZero"/>
        <c:auto val="1"/>
        <c:lblAlgn val="ctr"/>
        <c:lblOffset val="100"/>
        <c:noMultiLvlLbl val="0"/>
      </c:catAx>
      <c:valAx>
        <c:axId val="48672768"/>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501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1"/>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Cumulative Actual vs Plan</a:t>
            </a:r>
          </a:p>
        </c:rich>
      </c:tx>
      <c:overlay val="0"/>
    </c:title>
    <c:autoTitleDeleted val="0"/>
    <c:plotArea>
      <c:layout/>
      <c:lineChart>
        <c:grouping val="standard"/>
        <c:varyColors val="0"/>
        <c:ser>
          <c:idx val="0"/>
          <c:order val="0"/>
          <c:tx>
            <c:strRef>
              <c:f>'Main Tracker'!$D$27</c:f>
              <c:strCache>
                <c:ptCount val="1"/>
                <c:pt idx="0">
                  <c:v>Cumulative Actual</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'Main Tracker'!$A$28:$A$37</c:f>
              <c:numCache>
                <c:formatCode>mmm\-yy</c:formatCode>
                <c:ptCount val="10"/>
                <c:pt idx="0">
                  <c:v>46023</c:v>
                </c:pt>
                <c:pt idx="1">
                  <c:v>46054</c:v>
                </c:pt>
                <c:pt idx="2">
                  <c:v>46082</c:v>
                </c:pt>
                <c:pt idx="3">
                  <c:v>46113</c:v>
                </c:pt>
                <c:pt idx="4">
                  <c:v>46143</c:v>
                </c:pt>
                <c:pt idx="5">
                  <c:v>46174</c:v>
                </c:pt>
                <c:pt idx="6">
                  <c:v>46204</c:v>
                </c:pt>
                <c:pt idx="7">
                  <c:v>46235</c:v>
                </c:pt>
                <c:pt idx="8">
                  <c:v>46266</c:v>
                </c:pt>
                <c:pt idx="9">
                  <c:v>46296</c:v>
                </c:pt>
              </c:numCache>
            </c:numRef>
          </c:cat>
          <c:val>
            <c:numRef>
              <c:f>'Main Tracker'!$D$28:$D$37</c:f>
              <c:numCache>
                <c:formatCode>\$#,##0_);[Red]\(\$#,##0\)</c:formatCode>
                <c:ptCount val="10"/>
                <c:pt idx="0">
                  <c:v>39050</c:v>
                </c:pt>
                <c:pt idx="1">
                  <c:v>56970</c:v>
                </c:pt>
                <c:pt idx="2">
                  <c:v>182920</c:v>
                </c:pt>
                <c:pt idx="3">
                  <c:v>236345</c:v>
                </c:pt>
                <c:pt idx="4">
                  <c:v>378055</c:v>
                </c:pt>
                <c:pt idx="5">
                  <c:v>557305</c:v>
                </c:pt>
                <c:pt idx="6">
                  <c:v>557305</c:v>
                </c:pt>
                <c:pt idx="7">
                  <c:v>557305</c:v>
                </c:pt>
                <c:pt idx="8">
                  <c:v>557305</c:v>
                </c:pt>
                <c:pt idx="9">
                  <c:v>557305</c:v>
                </c:pt>
              </c:numCache>
            </c:numRef>
          </c:val>
          <c:smooth val="0"/>
          <c:extLst>
            <c:ext xmlns:c16="http://schemas.microsoft.com/office/drawing/2014/chart" uri="{C3380CC4-5D6E-409C-BE32-E72D297353CC}">
              <c16:uniqueId val="{00000000-82D4-4814-8A7A-D53392517F85}"/>
            </c:ext>
          </c:extLst>
        </c:ser>
        <c:ser>
          <c:idx val="1"/>
          <c:order val="1"/>
          <c:tx>
            <c:strRef>
              <c:f>'Main Tracker'!$E$27</c:f>
              <c:strCache>
                <c:ptCount val="1"/>
                <c:pt idx="0">
                  <c:v>Cumulative Plan</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'Main Tracker'!$A$28:$A$37</c:f>
              <c:numCache>
                <c:formatCode>mmm\-yy</c:formatCode>
                <c:ptCount val="10"/>
                <c:pt idx="0">
                  <c:v>46023</c:v>
                </c:pt>
                <c:pt idx="1">
                  <c:v>46054</c:v>
                </c:pt>
                <c:pt idx="2">
                  <c:v>46082</c:v>
                </c:pt>
                <c:pt idx="3">
                  <c:v>46113</c:v>
                </c:pt>
                <c:pt idx="4">
                  <c:v>46143</c:v>
                </c:pt>
                <c:pt idx="5">
                  <c:v>46174</c:v>
                </c:pt>
                <c:pt idx="6">
                  <c:v>46204</c:v>
                </c:pt>
                <c:pt idx="7">
                  <c:v>46235</c:v>
                </c:pt>
                <c:pt idx="8">
                  <c:v>46266</c:v>
                </c:pt>
                <c:pt idx="9">
                  <c:v>46296</c:v>
                </c:pt>
              </c:numCache>
            </c:numRef>
          </c:cat>
          <c:val>
            <c:numRef>
              <c:f>'Main Tracker'!$E$28:$E$37</c:f>
              <c:numCache>
                <c:formatCode>\$#,##0_);[Red]\(\$#,##0\)</c:formatCode>
                <c:ptCount val="10"/>
                <c:pt idx="0">
                  <c:v>131800</c:v>
                </c:pt>
                <c:pt idx="1">
                  <c:v>263600</c:v>
                </c:pt>
                <c:pt idx="2">
                  <c:v>395400</c:v>
                </c:pt>
                <c:pt idx="3">
                  <c:v>527200</c:v>
                </c:pt>
                <c:pt idx="4">
                  <c:v>659000</c:v>
                </c:pt>
                <c:pt idx="5">
                  <c:v>790800</c:v>
                </c:pt>
                <c:pt idx="6">
                  <c:v>922600</c:v>
                </c:pt>
                <c:pt idx="7">
                  <c:v>1054400</c:v>
                </c:pt>
                <c:pt idx="8">
                  <c:v>1186200</c:v>
                </c:pt>
                <c:pt idx="9">
                  <c:v>1318000</c:v>
                </c:pt>
              </c:numCache>
            </c:numRef>
          </c:val>
          <c:smooth val="0"/>
          <c:extLst>
            <c:ext xmlns:c16="http://schemas.microsoft.com/office/drawing/2014/chart" uri="{C3380CC4-5D6E-409C-BE32-E72D297353CC}">
              <c16:uniqueId val="{00000001-82D4-4814-8A7A-D53392517F85}"/>
            </c:ext>
          </c:extLst>
        </c:ser>
        <c:dLbls>
          <c:dLblPos val="t"/>
          <c:showLegendKey val="0"/>
          <c:showVal val="1"/>
          <c:showCatName val="0"/>
          <c:showSerName val="0"/>
          <c:showPercent val="0"/>
          <c:showBubbleSize val="0"/>
        </c:dLbls>
        <c:smooth val="0"/>
        <c:axId val="48650112"/>
        <c:axId val="48672768"/>
      </c:lineChart>
      <c:dateAx>
        <c:axId val="48650112"/>
        <c:scaling>
          <c:orientation val="minMax"/>
        </c:scaling>
        <c:delete val="0"/>
        <c:axPos val="b"/>
        <c:numFmt formatCode="mmm\-yy" sourceLinked="0"/>
        <c:majorTickMark val="none"/>
        <c:minorTickMark val="none"/>
        <c:tickLblPos val="nextTo"/>
        <c:crossAx val="48672768"/>
        <c:crosses val="autoZero"/>
        <c:auto val="1"/>
        <c:lblOffset val="100"/>
        <c:baseTimeUnit val="months"/>
      </c:dateAx>
      <c:valAx>
        <c:axId val="48672768"/>
        <c:scaling>
          <c:orientation val="minMax"/>
        </c:scaling>
        <c:delete val="0"/>
        <c:axPos val="l"/>
        <c:numFmt formatCode="\$#,##0_);[Red]\(\$#,##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spPr>
    <a:solidFill>
      <a:srgbClr val="FFFFFF"/>
    </a:solidFill>
    <a:ln>
      <a:prstDash val="solid"/>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r>
              <a:rPr lang="en-US"/>
              <a:t>Actual Spend Mix</a:t>
            </a:r>
          </a:p>
        </c:rich>
      </c:tx>
      <c:overlay val="0"/>
      <c:spPr>
        <a:noFill/>
        <a:ln>
          <a:noFill/>
        </a:ln>
        <a:effectLst/>
      </c:spPr>
    </c:title>
    <c:autoTitleDeleted val="0"/>
    <c:plotArea>
      <c:layout/>
      <c:pieChart>
        <c:varyColors val="1"/>
        <c:ser>
          <c:idx val="0"/>
          <c:order val="0"/>
          <c:tx>
            <c:strRef>
              <c:f>'Main Tracker'!$C$15</c:f>
              <c:strCache>
                <c:ptCount val="1"/>
                <c:pt idx="0">
                  <c:v>Actual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758-44E0-8F5E-D4C2F96275A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758-44E0-8F5E-D4C2F96275A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758-44E0-8F5E-D4C2F96275A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758-44E0-8F5E-D4C2F96275A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758-44E0-8F5E-D4C2F96275A1}"/>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758-44E0-8F5E-D4C2F96275A1}"/>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A758-44E0-8F5E-D4C2F96275A1}"/>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A758-44E0-8F5E-D4C2F96275A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'Main Tracker'!$A$16:$A$23</c:f>
              <c:strCache>
                <c:ptCount val="8"/>
                <c:pt idx="0">
                  <c:v>Labor</c:v>
                </c:pt>
                <c:pt idx="1">
                  <c:v>Materials</c:v>
                </c:pt>
                <c:pt idx="2">
                  <c:v>Equipment</c:v>
                </c:pt>
                <c:pt idx="3">
                  <c:v>Subcontractors</c:v>
                </c:pt>
                <c:pt idx="4">
                  <c:v>Travel</c:v>
                </c:pt>
                <c:pt idx="5">
                  <c:v>Training</c:v>
                </c:pt>
                <c:pt idx="6">
                  <c:v>Permits &amp; Compliance</c:v>
                </c:pt>
                <c:pt idx="7">
                  <c:v>Contingency</c:v>
                </c:pt>
              </c:strCache>
            </c:strRef>
          </c:cat>
          <c:val>
            <c:numRef>
              <c:f>'Main Tracker'!$C$16:$C$23</c:f>
              <c:numCache>
                <c:formatCode>\$#,##0_);[Red]\(\$#,##0\)</c:formatCode>
                <c:ptCount val="8"/>
                <c:pt idx="0">
                  <c:v>140910</c:v>
                </c:pt>
                <c:pt idx="1">
                  <c:v>39800</c:v>
                </c:pt>
                <c:pt idx="2">
                  <c:v>24370</c:v>
                </c:pt>
                <c:pt idx="3">
                  <c:v>301120</c:v>
                </c:pt>
                <c:pt idx="4">
                  <c:v>10605</c:v>
                </c:pt>
                <c:pt idx="5">
                  <c:v>6200</c:v>
                </c:pt>
                <c:pt idx="6">
                  <c:v>14500</c:v>
                </c:pt>
                <c:pt idx="7">
                  <c:v>19800</c:v>
                </c:pt>
              </c:numCache>
            </c:numRef>
          </c:val>
          <c:extLst>
            <c:ext xmlns:c16="http://schemas.microsoft.com/office/drawing/2014/chart" uri="{C3380CC4-5D6E-409C-BE32-E72D297353CC}">
              <c16:uniqueId val="{00000000-4CDE-4A75-B084-60FF2D5CA063}"/>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1"/>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457200</xdr:colOff>
      <xdr:row>37</xdr:row>
      <xdr:rowOff>95250</xdr:rowOff>
    </xdr:from>
    <xdr:to>
      <xdr:col>10</xdr:col>
      <xdr:colOff>457200</xdr:colOff>
      <xdr:row>56</xdr:row>
      <xdr:rowOff>140970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638175</xdr:colOff>
      <xdr:row>37</xdr:row>
      <xdr:rowOff>152400</xdr:rowOff>
    </xdr:from>
    <xdr:to>
      <xdr:col>17</xdr:col>
      <xdr:colOff>371474</xdr:colOff>
      <xdr:row>56</xdr:row>
      <xdr:rowOff>95250</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37</xdr:row>
      <xdr:rowOff>95250</xdr:rowOff>
    </xdr:from>
    <xdr:to>
      <xdr:col>5</xdr:col>
      <xdr:colOff>247650</xdr:colOff>
      <xdr:row>56</xdr:row>
      <xdr:rowOff>114300</xdr:rowOff>
    </xdr:to>
    <xdr:graphicFrame macro="">
      <xdr:nvGraphicFramePr>
        <xdr:cNvPr id="4" name="Chart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ExpenseLog" displayName="ExpenseLog" ref="A5:O35" headerRowDxfId="19" dataDxfId="17" totalsRowDxfId="15" headerRowBorderDxfId="18" tableBorderDxfId="16">
  <autoFilter ref="A5:O35" xr:uid="{00000000-0009-0000-0100-000001000000}"/>
  <tableColumns count="15">
    <tableColumn id="1" xr3:uid="{00000000-0010-0000-0000-000001000000}" name="Cost ID" dataDxfId="14"/>
    <tableColumn id="2" xr3:uid="{00000000-0010-0000-0000-000002000000}" name="Date" dataDxfId="13"/>
    <tableColumn id="3" xr3:uid="{00000000-0010-0000-0000-000003000000}" name="Month" dataDxfId="12"/>
    <tableColumn id="4" xr3:uid="{00000000-0010-0000-0000-000004000000}" name="Phase" dataDxfId="11"/>
    <tableColumn id="5" xr3:uid="{00000000-0010-0000-0000-000005000000}" name="Category" dataDxfId="10"/>
    <tableColumn id="6" xr3:uid="{00000000-0010-0000-0000-000006000000}" name="Cost Type" dataDxfId="9"/>
    <tableColumn id="7" xr3:uid="{00000000-0010-0000-0000-000007000000}" name="Description" dataDxfId="8"/>
    <tableColumn id="8" xr3:uid="{00000000-0010-0000-0000-000008000000}" name="Vendor / Payee" dataDxfId="7"/>
    <tableColumn id="9" xr3:uid="{00000000-0010-0000-0000-000009000000}" name="Owner" dataDxfId="6"/>
    <tableColumn id="10" xr3:uid="{00000000-0010-0000-0000-00000A000000}" name="Location" dataDxfId="5"/>
    <tableColumn id="11" xr3:uid="{00000000-0010-0000-0000-00000B000000}" name="Status" dataDxfId="4"/>
    <tableColumn id="12" xr3:uid="{00000000-0010-0000-0000-00000C000000}" name="Budgeted" dataDxfId="3"/>
    <tableColumn id="13" xr3:uid="{00000000-0010-0000-0000-00000D000000}" name="Committed" dataDxfId="2"/>
    <tableColumn id="14" xr3:uid="{00000000-0010-0000-0000-00000E000000}" name="Actual" dataDxfId="1"/>
    <tableColumn id="15" xr3:uid="{00000000-0010-0000-0000-00000F000000}" name="Notes"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showGridLines="0" tabSelected="1" zoomScaleNormal="100" workbookViewId="0">
      <selection activeCell="H36" sqref="H36"/>
    </sheetView>
  </sheetViews>
  <sheetFormatPr defaultRowHeight="14.25" x14ac:dyDescent="0.25"/>
  <cols>
    <col min="1" max="1" width="11.7109375" style="10" customWidth="1"/>
    <col min="2" max="2" width="18" style="10" customWidth="1"/>
    <col min="3" max="3" width="11" style="10" customWidth="1"/>
    <col min="4" max="4" width="12.140625" style="10" customWidth="1"/>
    <col min="5" max="5" width="16" style="10" customWidth="1"/>
    <col min="6" max="6" width="18" style="10" customWidth="1"/>
    <col min="7" max="7" width="17" style="10" bestFit="1" customWidth="1"/>
    <col min="8" max="8" width="12.42578125" style="10" customWidth="1"/>
    <col min="9" max="12" width="16" style="10" customWidth="1"/>
    <col min="13" max="13" width="18" style="10" customWidth="1"/>
    <col min="14" max="14" width="12.28515625" style="10" customWidth="1"/>
    <col min="15" max="16384" width="9.140625" style="10"/>
  </cols>
  <sheetData>
    <row r="1" spans="1:14" ht="21" customHeight="1" thickBot="1" x14ac:dyDescent="0.3">
      <c r="A1" s="58" t="s">
        <v>245</v>
      </c>
      <c r="B1" s="59"/>
      <c r="C1" s="59"/>
      <c r="D1" s="59"/>
      <c r="E1" s="59"/>
      <c r="F1" s="59"/>
      <c r="G1" s="59"/>
      <c r="H1" s="59"/>
      <c r="I1" s="59"/>
      <c r="J1" s="59"/>
      <c r="K1" s="59"/>
      <c r="L1" s="59"/>
      <c r="M1" s="60"/>
      <c r="N1" s="60"/>
    </row>
    <row r="2" spans="1:14" ht="15" thickBot="1" x14ac:dyDescent="0.3">
      <c r="A2" s="59"/>
      <c r="B2" s="59"/>
      <c r="C2" s="59"/>
      <c r="D2" s="59"/>
      <c r="E2" s="59"/>
      <c r="F2" s="59"/>
      <c r="G2" s="59"/>
      <c r="H2" s="59"/>
      <c r="I2" s="59"/>
      <c r="J2" s="59"/>
      <c r="K2" s="59"/>
      <c r="L2" s="59"/>
      <c r="M2" s="60"/>
      <c r="N2" s="60"/>
    </row>
    <row r="3" spans="1:14" ht="15" thickBot="1" x14ac:dyDescent="0.3">
      <c r="A3" s="62" t="s">
        <v>0</v>
      </c>
      <c r="B3" s="30"/>
      <c r="C3" s="30"/>
      <c r="D3" s="30"/>
      <c r="E3" s="30"/>
      <c r="F3" s="30"/>
      <c r="G3" s="30"/>
      <c r="H3" s="30"/>
      <c r="I3" s="30"/>
      <c r="J3" s="30"/>
      <c r="K3" s="30"/>
      <c r="L3" s="30"/>
      <c r="M3" s="30"/>
      <c r="N3" s="30"/>
    </row>
    <row r="4" spans="1:14" ht="15" thickBot="1" x14ac:dyDescent="0.3"/>
    <row r="5" spans="1:14" ht="15" thickBot="1" x14ac:dyDescent="0.3">
      <c r="A5" s="47" t="s">
        <v>1</v>
      </c>
      <c r="B5" s="30"/>
      <c r="C5" s="30"/>
      <c r="D5" s="30"/>
      <c r="E5" s="30"/>
      <c r="F5" s="30"/>
      <c r="H5" s="49" t="s">
        <v>2</v>
      </c>
      <c r="I5" s="30"/>
      <c r="J5" s="30"/>
      <c r="K5" s="30"/>
      <c r="L5" s="30"/>
      <c r="M5" s="30"/>
      <c r="N5" s="30"/>
    </row>
    <row r="6" spans="1:14" ht="30.75" thickBot="1" x14ac:dyDescent="0.3">
      <c r="A6" s="11" t="s">
        <v>3</v>
      </c>
      <c r="B6" s="42" t="s">
        <v>4</v>
      </c>
      <c r="C6" s="30"/>
      <c r="D6" s="11" t="s">
        <v>5</v>
      </c>
      <c r="E6" s="42" t="s">
        <v>6</v>
      </c>
      <c r="F6" s="30"/>
      <c r="H6" s="36" t="s">
        <v>7</v>
      </c>
      <c r="I6" s="37"/>
      <c r="J6" s="36" t="s">
        <v>8</v>
      </c>
      <c r="K6" s="37"/>
      <c r="L6" s="36" t="s">
        <v>9</v>
      </c>
      <c r="M6" s="37"/>
      <c r="N6" s="44"/>
    </row>
    <row r="7" spans="1:14" ht="30.75" thickBot="1" x14ac:dyDescent="0.3">
      <c r="A7" s="11" t="s">
        <v>10</v>
      </c>
      <c r="B7" s="42" t="s">
        <v>11</v>
      </c>
      <c r="C7" s="30"/>
      <c r="D7" s="11" t="s">
        <v>12</v>
      </c>
      <c r="E7" s="42" t="s">
        <v>13</v>
      </c>
      <c r="F7" s="30"/>
      <c r="H7" s="33">
        <f>SUM('Data Entry'!$R$6:$R$13)</f>
        <v>1318000</v>
      </c>
      <c r="I7" s="32"/>
      <c r="J7" s="33">
        <f>SUM('Data Entry'!$N$6:$N$35)</f>
        <v>557305</v>
      </c>
      <c r="K7" s="32"/>
      <c r="L7" s="63">
        <f>SUM('Data Entry'!$M$6:$M$35)</f>
        <v>617900</v>
      </c>
      <c r="M7" s="32"/>
      <c r="N7" s="45"/>
    </row>
    <row r="8" spans="1:14" ht="30.75" thickBot="1" x14ac:dyDescent="0.3">
      <c r="A8" s="11" t="s">
        <v>14</v>
      </c>
      <c r="B8" s="42" t="s">
        <v>15</v>
      </c>
      <c r="C8" s="30"/>
      <c r="D8" s="11" t="s">
        <v>16</v>
      </c>
      <c r="E8" s="42" t="s">
        <v>17</v>
      </c>
      <c r="F8" s="30"/>
      <c r="H8" s="32"/>
      <c r="I8" s="32"/>
      <c r="J8" s="32"/>
      <c r="K8" s="32"/>
      <c r="L8" s="32"/>
      <c r="M8" s="32"/>
      <c r="N8" s="45"/>
    </row>
    <row r="9" spans="1:14" ht="21" thickBot="1" x14ac:dyDescent="0.3">
      <c r="A9" s="11" t="s">
        <v>18</v>
      </c>
      <c r="B9" s="48">
        <v>46034</v>
      </c>
      <c r="C9" s="30"/>
      <c r="D9" s="11" t="s">
        <v>19</v>
      </c>
      <c r="E9" s="48">
        <v>46325</v>
      </c>
      <c r="F9" s="30"/>
      <c r="H9" s="36" t="s">
        <v>20</v>
      </c>
      <c r="I9" s="37"/>
      <c r="J9" s="36" t="s">
        <v>21</v>
      </c>
      <c r="K9" s="37"/>
      <c r="L9" s="36" t="s">
        <v>22</v>
      </c>
      <c r="M9" s="37"/>
      <c r="N9" s="45"/>
    </row>
    <row r="10" spans="1:14" ht="30.75" thickBot="1" x14ac:dyDescent="0.3">
      <c r="A10" s="11" t="s">
        <v>23</v>
      </c>
      <c r="B10" s="48">
        <v>46203</v>
      </c>
      <c r="C10" s="30"/>
      <c r="D10" s="11" t="s">
        <v>24</v>
      </c>
      <c r="E10" s="42" t="s">
        <v>25</v>
      </c>
      <c r="F10" s="30"/>
      <c r="H10" s="52">
        <f>H7-J7-L7</f>
        <v>142795</v>
      </c>
      <c r="I10" s="32"/>
      <c r="J10" s="53">
        <f>IFERROR(J7/H7,0)</f>
        <v>0.42284142640364186</v>
      </c>
      <c r="K10" s="32"/>
      <c r="L10" s="31">
        <f>J7+((J7/MAX($B$11,0.01))*(1-$B$11))</f>
        <v>1071740.3846153845</v>
      </c>
      <c r="M10" s="32"/>
      <c r="N10" s="45"/>
    </row>
    <row r="11" spans="1:14" ht="45.75" thickBot="1" x14ac:dyDescent="0.3">
      <c r="A11" s="11" t="s">
        <v>26</v>
      </c>
      <c r="B11" s="40">
        <v>0.52</v>
      </c>
      <c r="C11" s="30"/>
      <c r="D11" s="11" t="s">
        <v>27</v>
      </c>
      <c r="E11" s="51">
        <v>85000</v>
      </c>
      <c r="F11" s="30"/>
      <c r="H11" s="32"/>
      <c r="I11" s="32"/>
      <c r="J11" s="32"/>
      <c r="K11" s="32"/>
      <c r="L11" s="32"/>
      <c r="M11" s="32"/>
      <c r="N11" s="45"/>
    </row>
    <row r="12" spans="1:14" ht="21" thickBot="1" x14ac:dyDescent="0.3">
      <c r="H12" s="36" t="s">
        <v>28</v>
      </c>
      <c r="I12" s="37"/>
      <c r="J12" s="36" t="s">
        <v>29</v>
      </c>
      <c r="K12" s="37"/>
      <c r="L12" s="54"/>
      <c r="M12" s="55"/>
      <c r="N12" s="45"/>
    </row>
    <row r="13" spans="1:14" ht="26.25" thickBot="1" x14ac:dyDescent="0.3">
      <c r="H13" s="50">
        <f>H7-L10</f>
        <v>246259.61538461549</v>
      </c>
      <c r="I13" s="32"/>
      <c r="J13" s="35">
        <f>IFERROR((H7*$B$11)/J7,0)</f>
        <v>1.2297754371484195</v>
      </c>
      <c r="K13" s="32"/>
      <c r="L13" s="56"/>
      <c r="M13" s="57"/>
      <c r="N13" s="46"/>
    </row>
    <row r="14" spans="1:14" ht="15" thickBot="1" x14ac:dyDescent="0.3">
      <c r="A14" s="41" t="s">
        <v>30</v>
      </c>
      <c r="B14" s="30"/>
      <c r="C14" s="30"/>
      <c r="D14" s="30"/>
      <c r="E14" s="30"/>
      <c r="F14" s="30"/>
      <c r="H14" s="49" t="s">
        <v>31</v>
      </c>
      <c r="I14" s="30"/>
      <c r="J14" s="30"/>
      <c r="K14" s="30"/>
      <c r="L14" s="30"/>
      <c r="M14" s="30"/>
      <c r="N14" s="30"/>
    </row>
    <row r="15" spans="1:14" ht="15.75" thickBot="1" x14ac:dyDescent="0.3">
      <c r="A15" s="12" t="s">
        <v>32</v>
      </c>
      <c r="B15" s="12" t="s">
        <v>33</v>
      </c>
      <c r="C15" s="12" t="s">
        <v>34</v>
      </c>
      <c r="D15" s="12" t="s">
        <v>35</v>
      </c>
      <c r="E15" s="12" t="s">
        <v>36</v>
      </c>
      <c r="F15" s="12" t="s">
        <v>37</v>
      </c>
      <c r="H15" s="12" t="s">
        <v>38</v>
      </c>
      <c r="I15" s="12" t="s">
        <v>33</v>
      </c>
      <c r="J15" s="12" t="s">
        <v>34</v>
      </c>
      <c r="K15" s="12" t="s">
        <v>35</v>
      </c>
      <c r="L15" s="12" t="s">
        <v>36</v>
      </c>
      <c r="M15" s="12" t="s">
        <v>39</v>
      </c>
      <c r="N15" s="12" t="s">
        <v>24</v>
      </c>
    </row>
    <row r="16" spans="1:14" ht="29.25" thickBot="1" x14ac:dyDescent="0.3">
      <c r="A16" s="13" t="s">
        <v>40</v>
      </c>
      <c r="B16" s="14">
        <f>INDEX('Data Entry'!$R$6:$R$13,MATCH(A16,'Data Entry'!$Q$6:$Q$13,0))</f>
        <v>220000</v>
      </c>
      <c r="C16" s="14">
        <f>SUMIFS('Data Entry'!$N$6:$N$35,'Data Entry'!$E$6:$E$35,A16)</f>
        <v>140910</v>
      </c>
      <c r="D16" s="14">
        <f>SUMIFS('Data Entry'!$M$6:$M$35,'Data Entry'!$E$6:$E$35,A16)</f>
        <v>0</v>
      </c>
      <c r="E16" s="14">
        <f t="shared" ref="E16:E23" si="0">B16-C16-D16</f>
        <v>79090</v>
      </c>
      <c r="F16" s="15">
        <f t="shared" ref="F16:F24" si="1">IFERROR((C16+D16)/B16,0)</f>
        <v>0.64049999999999996</v>
      </c>
      <c r="H16" s="13" t="s">
        <v>41</v>
      </c>
      <c r="I16" s="14">
        <f>INDEX('Data Entry'!$U$6:$U$10,MATCH(H16,'Data Entry'!$T$6:$T$10,0))</f>
        <v>90000</v>
      </c>
      <c r="J16" s="14">
        <f>SUMIFS('Data Entry'!$N$6:$N$35,'Data Entry'!$D$6:$D$35,H16)</f>
        <v>39050</v>
      </c>
      <c r="K16" s="14">
        <f>SUMIFS('Data Entry'!$M$6:$M$35,'Data Entry'!$D$6:$D$35,H16)</f>
        <v>0</v>
      </c>
      <c r="L16" s="14">
        <f>I16-J16-K16</f>
        <v>50950</v>
      </c>
      <c r="M16" s="13" t="s">
        <v>42</v>
      </c>
      <c r="N16" s="13" t="s">
        <v>43</v>
      </c>
    </row>
    <row r="17" spans="1:14" ht="29.25" thickBot="1" x14ac:dyDescent="0.3">
      <c r="A17" s="13" t="s">
        <v>44</v>
      </c>
      <c r="B17" s="14">
        <f>INDEX('Data Entry'!$R$6:$R$13,MATCH(A17,'Data Entry'!$Q$6:$Q$13,0))</f>
        <v>400000</v>
      </c>
      <c r="C17" s="14">
        <f>SUMIFS('Data Entry'!$N$6:$N$35,'Data Entry'!$E$6:$E$35,A17)</f>
        <v>39800</v>
      </c>
      <c r="D17" s="14">
        <f>SUMIFS('Data Entry'!$M$6:$M$35,'Data Entry'!$E$6:$E$35,A17)</f>
        <v>339900</v>
      </c>
      <c r="E17" s="14">
        <f t="shared" si="0"/>
        <v>20300</v>
      </c>
      <c r="F17" s="15">
        <f t="shared" si="1"/>
        <v>0.94925000000000004</v>
      </c>
      <c r="H17" s="13" t="s">
        <v>45</v>
      </c>
      <c r="I17" s="14">
        <f>INDEX('Data Entry'!$U$6:$U$10,MATCH(H17,'Data Entry'!$T$6:$T$10,0))</f>
        <v>160000</v>
      </c>
      <c r="J17" s="14">
        <f>SUMIFS('Data Entry'!$N$6:$N$35,'Data Entry'!$D$6:$D$35,H17)</f>
        <v>17920</v>
      </c>
      <c r="K17" s="14">
        <f>SUMIFS('Data Entry'!$M$6:$M$35,'Data Entry'!$D$6:$D$35,H17)</f>
        <v>84000</v>
      </c>
      <c r="L17" s="14">
        <f>I17-J17-K17</f>
        <v>58080</v>
      </c>
      <c r="M17" s="13" t="s">
        <v>46</v>
      </c>
      <c r="N17" s="13" t="s">
        <v>47</v>
      </c>
    </row>
    <row r="18" spans="1:14" ht="29.25" thickBot="1" x14ac:dyDescent="0.3">
      <c r="A18" s="13" t="s">
        <v>48</v>
      </c>
      <c r="B18" s="14">
        <f>INDEX('Data Entry'!$R$6:$R$13,MATCH(A18,'Data Entry'!$Q$6:$Q$13,0))</f>
        <v>65000</v>
      </c>
      <c r="C18" s="14">
        <f>SUMIFS('Data Entry'!$N$6:$N$35,'Data Entry'!$E$6:$E$35,A18)</f>
        <v>24370</v>
      </c>
      <c r="D18" s="14">
        <f>SUMIFS('Data Entry'!$M$6:$M$35,'Data Entry'!$E$6:$E$35,A18)</f>
        <v>22000</v>
      </c>
      <c r="E18" s="14">
        <f t="shared" si="0"/>
        <v>18630</v>
      </c>
      <c r="F18" s="15">
        <f t="shared" si="1"/>
        <v>0.71338461538461539</v>
      </c>
      <c r="H18" s="13" t="s">
        <v>49</v>
      </c>
      <c r="I18" s="14">
        <f>INDEX('Data Entry'!$U$6:$U$10,MATCH(H18,'Data Entry'!$T$6:$T$10,0))</f>
        <v>760000</v>
      </c>
      <c r="J18" s="14">
        <f>SUMIFS('Data Entry'!$N$6:$N$35,'Data Entry'!$D$6:$D$35,H18)</f>
        <v>480515</v>
      </c>
      <c r="K18" s="14">
        <f>SUMIFS('Data Entry'!$M$6:$M$35,'Data Entry'!$D$6:$D$35,H18)</f>
        <v>483400</v>
      </c>
      <c r="L18" s="14">
        <f>I18-J18-K18</f>
        <v>-203915</v>
      </c>
      <c r="M18" s="13" t="s">
        <v>50</v>
      </c>
      <c r="N18" s="13" t="s">
        <v>47</v>
      </c>
    </row>
    <row r="19" spans="1:14" ht="43.5" thickBot="1" x14ac:dyDescent="0.3">
      <c r="A19" s="13" t="s">
        <v>51</v>
      </c>
      <c r="B19" s="14">
        <f>INDEX('Data Entry'!$R$6:$R$13,MATCH(A19,'Data Entry'!$Q$6:$Q$13,0))</f>
        <v>480000</v>
      </c>
      <c r="C19" s="14">
        <f>SUMIFS('Data Entry'!$N$6:$N$35,'Data Entry'!$E$6:$E$35,A19)</f>
        <v>301120</v>
      </c>
      <c r="D19" s="14">
        <f>SUMIFS('Data Entry'!$M$6:$M$35,'Data Entry'!$E$6:$E$35,A19)</f>
        <v>236000</v>
      </c>
      <c r="E19" s="14">
        <f t="shared" si="0"/>
        <v>-57120</v>
      </c>
      <c r="F19" s="15">
        <f t="shared" si="1"/>
        <v>1.119</v>
      </c>
      <c r="H19" s="13" t="s">
        <v>52</v>
      </c>
      <c r="I19" s="14">
        <f>INDEX('Data Entry'!$U$6:$U$10,MATCH(H19,'Data Entry'!$T$6:$T$10,0))</f>
        <v>160000</v>
      </c>
      <c r="J19" s="14">
        <f>SUMIFS('Data Entry'!$N$6:$N$35,'Data Entry'!$D$6:$D$35,H19)</f>
        <v>14220</v>
      </c>
      <c r="K19" s="14">
        <f>SUMIFS('Data Entry'!$M$6:$M$35,'Data Entry'!$D$6:$D$35,H19)</f>
        <v>38700</v>
      </c>
      <c r="L19" s="14">
        <f>I19-J19-K19</f>
        <v>107080</v>
      </c>
      <c r="M19" s="13" t="s">
        <v>53</v>
      </c>
      <c r="N19" s="13" t="s">
        <v>54</v>
      </c>
    </row>
    <row r="20" spans="1:14" ht="29.25" thickBot="1" x14ac:dyDescent="0.3">
      <c r="A20" s="13" t="s">
        <v>55</v>
      </c>
      <c r="B20" s="14">
        <f>INDEX('Data Entry'!$R$6:$R$13,MATCH(A20,'Data Entry'!$Q$6:$Q$13,0))</f>
        <v>18000</v>
      </c>
      <c r="C20" s="14">
        <f>SUMIFS('Data Entry'!$N$6:$N$35,'Data Entry'!$E$6:$E$35,A20)</f>
        <v>10605</v>
      </c>
      <c r="D20" s="14">
        <f>SUMIFS('Data Entry'!$M$6:$M$35,'Data Entry'!$E$6:$E$35,A20)</f>
        <v>0</v>
      </c>
      <c r="E20" s="14">
        <f t="shared" si="0"/>
        <v>7395</v>
      </c>
      <c r="F20" s="15">
        <f t="shared" si="1"/>
        <v>0.58916666666666662</v>
      </c>
      <c r="H20" s="13" t="s">
        <v>56</v>
      </c>
      <c r="I20" s="14">
        <f>INDEX('Data Entry'!$U$6:$U$10,MATCH(H20,'Data Entry'!$T$6:$T$10,0))</f>
        <v>148000</v>
      </c>
      <c r="J20" s="14">
        <f>SUMIFS('Data Entry'!$N$6:$N$35,'Data Entry'!$D$6:$D$35,H20)</f>
        <v>5600</v>
      </c>
      <c r="K20" s="14">
        <f>SUMIFS('Data Entry'!$M$6:$M$35,'Data Entry'!$D$6:$D$35,H20)</f>
        <v>11800</v>
      </c>
      <c r="L20" s="14">
        <f>I20-J20-K20</f>
        <v>130600</v>
      </c>
      <c r="M20" s="13" t="s">
        <v>57</v>
      </c>
      <c r="N20" s="13" t="s">
        <v>54</v>
      </c>
    </row>
    <row r="21" spans="1:14" ht="15.75" thickBot="1" x14ac:dyDescent="0.3">
      <c r="A21" s="13" t="s">
        <v>58</v>
      </c>
      <c r="B21" s="14">
        <f>INDEX('Data Entry'!$R$6:$R$13,MATCH(A21,'Data Entry'!$Q$6:$Q$13,0))</f>
        <v>30000</v>
      </c>
      <c r="C21" s="14">
        <f>SUMIFS('Data Entry'!$N$6:$N$35,'Data Entry'!$E$6:$E$35,A21)</f>
        <v>6200</v>
      </c>
      <c r="D21" s="14">
        <f>SUMIFS('Data Entry'!$M$6:$M$35,'Data Entry'!$E$6:$E$35,A21)</f>
        <v>20000</v>
      </c>
      <c r="E21" s="14">
        <f t="shared" si="0"/>
        <v>3800</v>
      </c>
      <c r="F21" s="15">
        <f t="shared" si="1"/>
        <v>0.87333333333333329</v>
      </c>
      <c r="H21" s="11" t="s">
        <v>59</v>
      </c>
      <c r="I21" s="16">
        <f>SUM(I16:I20)</f>
        <v>1318000</v>
      </c>
      <c r="J21" s="16">
        <f>SUM(J16:J20)</f>
        <v>557305</v>
      </c>
      <c r="K21" s="16">
        <f>SUM(K16:K20)</f>
        <v>617900</v>
      </c>
      <c r="L21" s="16">
        <f>SUM(L16:L20)</f>
        <v>142795</v>
      </c>
      <c r="M21" s="11" t="s">
        <v>60</v>
      </c>
      <c r="N21" s="11" t="s">
        <v>61</v>
      </c>
    </row>
    <row r="22" spans="1:14" ht="43.5" thickBot="1" x14ac:dyDescent="0.3">
      <c r="A22" s="13" t="s">
        <v>62</v>
      </c>
      <c r="B22" s="14">
        <f>INDEX('Data Entry'!$R$6:$R$13,MATCH(A22,'Data Entry'!$Q$6:$Q$13,0))</f>
        <v>20000</v>
      </c>
      <c r="C22" s="14">
        <f>SUMIFS('Data Entry'!$N$6:$N$35,'Data Entry'!$E$6:$E$35,A22)</f>
        <v>14500</v>
      </c>
      <c r="D22" s="14">
        <f>SUMIFS('Data Entry'!$M$6:$M$35,'Data Entry'!$E$6:$E$35,A22)</f>
        <v>0</v>
      </c>
      <c r="E22" s="14">
        <f t="shared" si="0"/>
        <v>5500</v>
      </c>
      <c r="F22" s="15">
        <f t="shared" si="1"/>
        <v>0.72499999999999998</v>
      </c>
    </row>
    <row r="23" spans="1:14" ht="29.25" thickBot="1" x14ac:dyDescent="0.3">
      <c r="A23" s="13" t="s">
        <v>63</v>
      </c>
      <c r="B23" s="14">
        <f>INDEX('Data Entry'!$R$6:$R$13,MATCH(A23,'Data Entry'!$Q$6:$Q$13,0))</f>
        <v>85000</v>
      </c>
      <c r="C23" s="14">
        <f>SUMIFS('Data Entry'!$N$6:$N$35,'Data Entry'!$E$6:$E$35,A23)</f>
        <v>19800</v>
      </c>
      <c r="D23" s="14">
        <f>SUMIFS('Data Entry'!$M$6:$M$35,'Data Entry'!$E$6:$E$35,A23)</f>
        <v>0</v>
      </c>
      <c r="E23" s="14">
        <f t="shared" si="0"/>
        <v>65200</v>
      </c>
      <c r="F23" s="15">
        <f t="shared" si="1"/>
        <v>0.23294117647058823</v>
      </c>
    </row>
    <row r="24" spans="1:14" ht="15.75" thickBot="1" x14ac:dyDescent="0.3">
      <c r="A24" s="11" t="s">
        <v>59</v>
      </c>
      <c r="B24" s="16">
        <f>SUM(B16:B23)</f>
        <v>1318000</v>
      </c>
      <c r="C24" s="16">
        <f>SUM(C16:C23)</f>
        <v>557305</v>
      </c>
      <c r="D24" s="16">
        <f>SUM(D16:D23)</f>
        <v>617900</v>
      </c>
      <c r="E24" s="16">
        <f>SUM(E16:E23)</f>
        <v>142795</v>
      </c>
      <c r="F24" s="17">
        <f t="shared" si="1"/>
        <v>0.8916578148710167</v>
      </c>
    </row>
    <row r="25" spans="1:14" ht="15" thickBot="1" x14ac:dyDescent="0.3"/>
    <row r="26" spans="1:14" ht="15" thickBot="1" x14ac:dyDescent="0.3">
      <c r="A26" s="41" t="s">
        <v>64</v>
      </c>
      <c r="B26" s="30"/>
      <c r="C26" s="30"/>
      <c r="D26" s="30"/>
      <c r="E26" s="30"/>
      <c r="F26" s="30"/>
      <c r="G26" s="30"/>
      <c r="I26" s="61" t="s">
        <v>65</v>
      </c>
      <c r="J26" s="30"/>
      <c r="K26" s="30"/>
      <c r="L26" s="30"/>
      <c r="M26" s="30"/>
      <c r="N26" s="30"/>
    </row>
    <row r="27" spans="1:14" ht="30.75" thickBot="1" x14ac:dyDescent="0.3">
      <c r="A27" s="12" t="s">
        <v>66</v>
      </c>
      <c r="B27" s="12" t="s">
        <v>34</v>
      </c>
      <c r="C27" s="12" t="s">
        <v>35</v>
      </c>
      <c r="D27" s="12" t="s">
        <v>67</v>
      </c>
      <c r="E27" s="12" t="s">
        <v>68</v>
      </c>
      <c r="F27" s="12" t="s">
        <v>69</v>
      </c>
      <c r="G27" s="12" t="s">
        <v>70</v>
      </c>
      <c r="I27" s="34" t="s">
        <v>71</v>
      </c>
      <c r="J27" s="30"/>
      <c r="K27" s="34" t="s">
        <v>72</v>
      </c>
      <c r="L27" s="30"/>
      <c r="M27" s="34" t="s">
        <v>73</v>
      </c>
      <c r="N27" s="30"/>
    </row>
    <row r="28" spans="1:14" ht="15" thickBot="1" x14ac:dyDescent="0.3">
      <c r="A28" s="18">
        <v>46023</v>
      </c>
      <c r="B28" s="14">
        <f>SUMIFS('Data Entry'!$N$6:$N$35,'Data Entry'!$C$6:$C$35,A28)</f>
        <v>39050</v>
      </c>
      <c r="C28" s="14">
        <f>SUMIFS('Data Entry'!$M$6:$M$35,'Data Entry'!$C$6:$C$35,A28)</f>
        <v>0</v>
      </c>
      <c r="D28" s="14">
        <f>SUM($B$28:B28)</f>
        <v>39050</v>
      </c>
      <c r="E28" s="14">
        <f t="shared" ref="E28:E37" si="2">($H$7/10)*(ROW(A28)-27)</f>
        <v>131800</v>
      </c>
      <c r="F28" s="14">
        <f t="shared" ref="F28:F37" si="3">D28-E28</f>
        <v>-92750</v>
      </c>
      <c r="G28" s="14">
        <f>AVERAGE($B$28:B28)</f>
        <v>39050</v>
      </c>
      <c r="I28" s="38" t="s">
        <v>74</v>
      </c>
      <c r="J28" s="30"/>
      <c r="K28" s="39" t="s">
        <v>75</v>
      </c>
      <c r="L28" s="30"/>
      <c r="M28" s="38" t="s">
        <v>76</v>
      </c>
      <c r="N28" s="30"/>
    </row>
    <row r="29" spans="1:14" ht="15" thickBot="1" x14ac:dyDescent="0.3">
      <c r="A29" s="18">
        <v>46054</v>
      </c>
      <c r="B29" s="14">
        <f>SUMIFS('Data Entry'!$N$6:$N$35,'Data Entry'!$C$6:$C$35,A29)</f>
        <v>17920</v>
      </c>
      <c r="C29" s="14">
        <f>SUMIFS('Data Entry'!$M$6:$M$35,'Data Entry'!$C$6:$C$35,A29)</f>
        <v>62000</v>
      </c>
      <c r="D29" s="14">
        <f>SUM($B$28:B29)</f>
        <v>56970</v>
      </c>
      <c r="E29" s="14">
        <f t="shared" si="2"/>
        <v>263600</v>
      </c>
      <c r="F29" s="14">
        <f t="shared" si="3"/>
        <v>-206630</v>
      </c>
      <c r="G29" s="14">
        <f>AVERAGE($B$28:B29)</f>
        <v>28485</v>
      </c>
      <c r="I29" s="38" t="s">
        <v>77</v>
      </c>
      <c r="J29" s="30"/>
      <c r="K29" s="29" t="s">
        <v>78</v>
      </c>
      <c r="L29" s="30"/>
      <c r="M29" s="38" t="s">
        <v>79</v>
      </c>
      <c r="N29" s="30"/>
    </row>
    <row r="30" spans="1:14" ht="15" thickBot="1" x14ac:dyDescent="0.3">
      <c r="A30" s="18">
        <v>46082</v>
      </c>
      <c r="B30" s="14">
        <f>SUMIFS('Data Entry'!$N$6:$N$35,'Data Entry'!$C$6:$C$35,A30)</f>
        <v>125950</v>
      </c>
      <c r="C30" s="14">
        <f>SUMIFS('Data Entry'!$M$6:$M$35,'Data Entry'!$C$6:$C$35,A30)</f>
        <v>96500</v>
      </c>
      <c r="D30" s="14">
        <f>SUM($B$28:B30)</f>
        <v>182920</v>
      </c>
      <c r="E30" s="14">
        <f t="shared" si="2"/>
        <v>395400</v>
      </c>
      <c r="F30" s="14">
        <f t="shared" si="3"/>
        <v>-212480</v>
      </c>
      <c r="G30" s="14">
        <f>AVERAGE($B$28:B30)</f>
        <v>60973.333333333336</v>
      </c>
      <c r="I30" s="38" t="s">
        <v>80</v>
      </c>
      <c r="J30" s="30"/>
      <c r="K30" s="43" t="s">
        <v>81</v>
      </c>
      <c r="L30" s="30"/>
      <c r="M30" s="38" t="s">
        <v>82</v>
      </c>
      <c r="N30" s="30"/>
    </row>
    <row r="31" spans="1:14" ht="15" thickBot="1" x14ac:dyDescent="0.3">
      <c r="A31" s="18">
        <v>46113</v>
      </c>
      <c r="B31" s="14">
        <f>SUMIFS('Data Entry'!$N$6:$N$35,'Data Entry'!$C$6:$C$35,A31)</f>
        <v>53425</v>
      </c>
      <c r="C31" s="14">
        <f>SUMIFS('Data Entry'!$M$6:$M$35,'Data Entry'!$C$6:$C$35,A31)</f>
        <v>132000</v>
      </c>
      <c r="D31" s="14">
        <f>SUM($B$28:B31)</f>
        <v>236345</v>
      </c>
      <c r="E31" s="14">
        <f t="shared" si="2"/>
        <v>527200</v>
      </c>
      <c r="F31" s="14">
        <f t="shared" si="3"/>
        <v>-290855</v>
      </c>
      <c r="G31" s="14">
        <f>AVERAGE($B$28:B31)</f>
        <v>59086.25</v>
      </c>
      <c r="I31" s="38" t="s">
        <v>83</v>
      </c>
      <c r="J31" s="30"/>
      <c r="K31" s="29" t="s">
        <v>78</v>
      </c>
      <c r="L31" s="30"/>
      <c r="M31" s="38" t="s">
        <v>84</v>
      </c>
      <c r="N31" s="30"/>
    </row>
    <row r="32" spans="1:14" ht="15" thickBot="1" x14ac:dyDescent="0.3">
      <c r="A32" s="18">
        <v>46143</v>
      </c>
      <c r="B32" s="14">
        <f>SUMIFS('Data Entry'!$N$6:$N$35,'Data Entry'!$C$6:$C$35,A32)</f>
        <v>141710</v>
      </c>
      <c r="C32" s="14">
        <f>SUMIFS('Data Entry'!$M$6:$M$35,'Data Entry'!$C$6:$C$35,A32)</f>
        <v>108500</v>
      </c>
      <c r="D32" s="14">
        <f>SUM($B$28:B32)</f>
        <v>378055</v>
      </c>
      <c r="E32" s="14">
        <f t="shared" si="2"/>
        <v>659000</v>
      </c>
      <c r="F32" s="14">
        <f t="shared" si="3"/>
        <v>-280945</v>
      </c>
      <c r="G32" s="14">
        <f>AVERAGE($B$28:B32)</f>
        <v>75611</v>
      </c>
      <c r="I32" s="38" t="s">
        <v>85</v>
      </c>
      <c r="J32" s="30"/>
      <c r="K32" s="39" t="s">
        <v>75</v>
      </c>
      <c r="L32" s="30"/>
      <c r="M32" s="38" t="s">
        <v>86</v>
      </c>
      <c r="N32" s="30"/>
    </row>
    <row r="33" spans="1:14" ht="15" thickBot="1" x14ac:dyDescent="0.3">
      <c r="A33" s="18">
        <v>46174</v>
      </c>
      <c r="B33" s="14">
        <f>SUMIFS('Data Entry'!$N$6:$N$35,'Data Entry'!$C$6:$C$35,A33)</f>
        <v>179250</v>
      </c>
      <c r="C33" s="14">
        <f>SUMIFS('Data Entry'!$M$6:$M$35,'Data Entry'!$C$6:$C$35,A33)</f>
        <v>58000</v>
      </c>
      <c r="D33" s="14">
        <f>SUM($B$28:B33)</f>
        <v>557305</v>
      </c>
      <c r="E33" s="14">
        <f t="shared" si="2"/>
        <v>790800</v>
      </c>
      <c r="F33" s="14">
        <f t="shared" si="3"/>
        <v>-233495</v>
      </c>
      <c r="G33" s="14">
        <f>AVERAGE($B$28:B33)</f>
        <v>92884.166666666672</v>
      </c>
      <c r="I33" s="38" t="s">
        <v>87</v>
      </c>
      <c r="J33" s="30"/>
      <c r="K33" s="29" t="s">
        <v>78</v>
      </c>
      <c r="L33" s="30"/>
      <c r="M33" s="38" t="s">
        <v>88</v>
      </c>
      <c r="N33" s="30"/>
    </row>
    <row r="34" spans="1:14" ht="15" thickBot="1" x14ac:dyDescent="0.3">
      <c r="A34" s="18">
        <v>46204</v>
      </c>
      <c r="B34" s="14">
        <f>SUMIFS('Data Entry'!$N$6:$N$35,'Data Entry'!$C$6:$C$35,A34)</f>
        <v>0</v>
      </c>
      <c r="C34" s="14">
        <f>SUMIFS('Data Entry'!$M$6:$M$35,'Data Entry'!$C$6:$C$35,A34)</f>
        <v>118600</v>
      </c>
      <c r="D34" s="14">
        <f>SUM($B$28:B34)</f>
        <v>557305</v>
      </c>
      <c r="E34" s="14">
        <f t="shared" si="2"/>
        <v>922600</v>
      </c>
      <c r="F34" s="14">
        <f t="shared" si="3"/>
        <v>-365295</v>
      </c>
      <c r="G34" s="14">
        <f>AVERAGE($B$28:B34)</f>
        <v>79615</v>
      </c>
    </row>
    <row r="35" spans="1:14" ht="15" thickBot="1" x14ac:dyDescent="0.3">
      <c r="A35" s="18">
        <v>46235</v>
      </c>
      <c r="B35" s="14">
        <f>SUMIFS('Data Entry'!$N$6:$N$35,'Data Entry'!$C$6:$C$35,A35)</f>
        <v>0</v>
      </c>
      <c r="C35" s="14">
        <f>SUMIFS('Data Entry'!$M$6:$M$35,'Data Entry'!$C$6:$C$35,A35)</f>
        <v>30500</v>
      </c>
      <c r="D35" s="14">
        <f>SUM($B$28:B35)</f>
        <v>557305</v>
      </c>
      <c r="E35" s="14">
        <f t="shared" si="2"/>
        <v>1054400</v>
      </c>
      <c r="F35" s="14">
        <f t="shared" si="3"/>
        <v>-497095</v>
      </c>
      <c r="G35" s="14">
        <f>AVERAGE($B$28:B35)</f>
        <v>69663.125</v>
      </c>
    </row>
    <row r="36" spans="1:14" ht="15" thickBot="1" x14ac:dyDescent="0.3">
      <c r="A36" s="18">
        <v>46266</v>
      </c>
      <c r="B36" s="14">
        <f>SUMIFS('Data Entry'!$N$6:$N$35,'Data Entry'!$C$6:$C$35,A36)</f>
        <v>0</v>
      </c>
      <c r="C36" s="14">
        <f>SUMIFS('Data Entry'!$M$6:$M$35,'Data Entry'!$C$6:$C$35,A36)</f>
        <v>11800</v>
      </c>
      <c r="D36" s="14">
        <f>SUM($B$28:B36)</f>
        <v>557305</v>
      </c>
      <c r="E36" s="14">
        <f t="shared" si="2"/>
        <v>1186200</v>
      </c>
      <c r="F36" s="14">
        <f t="shared" si="3"/>
        <v>-628895</v>
      </c>
      <c r="G36" s="14">
        <f>AVERAGE($B$28:B36)</f>
        <v>61922.777777777781</v>
      </c>
    </row>
    <row r="37" spans="1:14" ht="15" thickBot="1" x14ac:dyDescent="0.3">
      <c r="A37" s="18">
        <v>46296</v>
      </c>
      <c r="B37" s="14">
        <f>SUMIFS('Data Entry'!$N$6:$N$35,'Data Entry'!$C$6:$C$35,A37)</f>
        <v>0</v>
      </c>
      <c r="C37" s="14">
        <f>SUMIFS('Data Entry'!$M$6:$M$35,'Data Entry'!$C$6:$C$35,A37)</f>
        <v>0</v>
      </c>
      <c r="D37" s="14">
        <f>SUM($B$28:B37)</f>
        <v>557305</v>
      </c>
      <c r="E37" s="14">
        <f t="shared" si="2"/>
        <v>1318000</v>
      </c>
      <c r="F37" s="14">
        <f t="shared" si="3"/>
        <v>-760695</v>
      </c>
      <c r="G37" s="14">
        <f>AVERAGE($B$28:B37)</f>
        <v>55730.5</v>
      </c>
    </row>
  </sheetData>
  <mergeCells count="59">
    <mergeCell ref="A1:N2"/>
    <mergeCell ref="B6:C6"/>
    <mergeCell ref="H12:I12"/>
    <mergeCell ref="I29:J29"/>
    <mergeCell ref="J12:K12"/>
    <mergeCell ref="L6:M6"/>
    <mergeCell ref="E7:F7"/>
    <mergeCell ref="M29:N29"/>
    <mergeCell ref="K28:L28"/>
    <mergeCell ref="A26:G26"/>
    <mergeCell ref="I26:N26"/>
    <mergeCell ref="A3:N3"/>
    <mergeCell ref="E6:F6"/>
    <mergeCell ref="L7:M8"/>
    <mergeCell ref="H5:N5"/>
    <mergeCell ref="M32:N32"/>
    <mergeCell ref="I31:J31"/>
    <mergeCell ref="M30:N30"/>
    <mergeCell ref="B10:C10"/>
    <mergeCell ref="E11:F11"/>
    <mergeCell ref="H10:I11"/>
    <mergeCell ref="J10:K11"/>
    <mergeCell ref="K27:L27"/>
    <mergeCell ref="M28:N28"/>
    <mergeCell ref="M27:N27"/>
    <mergeCell ref="K29:L29"/>
    <mergeCell ref="L12:M13"/>
    <mergeCell ref="A5:F5"/>
    <mergeCell ref="I28:J28"/>
    <mergeCell ref="E9:F9"/>
    <mergeCell ref="B8:C8"/>
    <mergeCell ref="H14:N14"/>
    <mergeCell ref="B9:C9"/>
    <mergeCell ref="H13:I13"/>
    <mergeCell ref="L9:M9"/>
    <mergeCell ref="H6:I6"/>
    <mergeCell ref="B11:C11"/>
    <mergeCell ref="A14:F14"/>
    <mergeCell ref="E10:F10"/>
    <mergeCell ref="J6:K6"/>
    <mergeCell ref="B7:C7"/>
    <mergeCell ref="H7:I8"/>
    <mergeCell ref="E8:F8"/>
    <mergeCell ref="K33:L33"/>
    <mergeCell ref="L10:M11"/>
    <mergeCell ref="J7:K8"/>
    <mergeCell ref="I27:J27"/>
    <mergeCell ref="J13:K13"/>
    <mergeCell ref="H9:I9"/>
    <mergeCell ref="J9:K9"/>
    <mergeCell ref="I32:J32"/>
    <mergeCell ref="K32:L32"/>
    <mergeCell ref="K31:L31"/>
    <mergeCell ref="M31:N31"/>
    <mergeCell ref="I33:J33"/>
    <mergeCell ref="I30:J30"/>
    <mergeCell ref="K30:L30"/>
    <mergeCell ref="N6:N13"/>
    <mergeCell ref="M33:N33"/>
  </mergeCells>
  <conditionalFormatting sqref="E16:E24">
    <cfRule type="cellIs" dxfId="22" priority="1" operator="lessThan">
      <formula>0</formula>
    </cfRule>
  </conditionalFormatting>
  <conditionalFormatting sqref="F16:F24">
    <cfRule type="cellIs" dxfId="21" priority="3" operator="greaterThan">
      <formula>1</formula>
    </cfRule>
  </conditionalFormatting>
  <conditionalFormatting sqref="L16:L21">
    <cfRule type="cellIs" dxfId="20" priority="2" operator="lessThan">
      <formula>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5"/>
  <sheetViews>
    <sheetView showGridLines="0" zoomScaleNormal="100" workbookViewId="0">
      <selection activeCell="F57" sqref="F57"/>
    </sheetView>
  </sheetViews>
  <sheetFormatPr defaultRowHeight="14.25" x14ac:dyDescent="0.2"/>
  <cols>
    <col min="1" max="1" width="7.42578125" style="2" customWidth="1"/>
    <col min="2" max="2" width="11.140625" style="2" customWidth="1"/>
    <col min="3" max="3" width="12" style="2" customWidth="1"/>
    <col min="4" max="4" width="13.5703125" style="2" customWidth="1"/>
    <col min="5" max="5" width="16.7109375" style="2" customWidth="1"/>
    <col min="6" max="6" width="16.140625" style="2" bestFit="1" customWidth="1"/>
    <col min="7" max="7" width="16.42578125" style="2" customWidth="1"/>
    <col min="8" max="8" width="19" style="2" customWidth="1"/>
    <col min="9" max="9" width="16.7109375" style="2" bestFit="1" customWidth="1"/>
    <col min="10" max="10" width="14.28515625" style="2" bestFit="1" customWidth="1"/>
    <col min="11" max="11" width="12" style="2" bestFit="1" customWidth="1"/>
    <col min="12" max="12" width="15.5703125" style="2" bestFit="1" customWidth="1"/>
    <col min="13" max="13" width="16.42578125" style="2" bestFit="1" customWidth="1"/>
    <col min="14" max="14" width="11.7109375" style="2" bestFit="1" customWidth="1"/>
    <col min="15" max="15" width="12.5703125" style="2" customWidth="1"/>
    <col min="16" max="16" width="4" style="2" customWidth="1"/>
    <col min="17" max="17" width="22.42578125" style="2" bestFit="1" customWidth="1"/>
    <col min="18" max="18" width="15.140625" style="2" bestFit="1" customWidth="1"/>
    <col min="19" max="19" width="4" style="2" customWidth="1"/>
    <col min="20" max="20" width="24.85546875" style="2" bestFit="1" customWidth="1"/>
    <col min="21" max="21" width="15.140625" style="2" bestFit="1" customWidth="1"/>
    <col min="22" max="16384" width="9.140625" style="2"/>
  </cols>
  <sheetData>
    <row r="1" spans="1:21" ht="15" thickBot="1" x14ac:dyDescent="0.25">
      <c r="A1" s="64" t="s">
        <v>89</v>
      </c>
      <c r="B1" s="65"/>
      <c r="C1" s="65"/>
      <c r="D1" s="65"/>
      <c r="E1" s="65"/>
      <c r="F1" s="65"/>
      <c r="G1" s="65"/>
      <c r="H1" s="65"/>
      <c r="I1" s="65"/>
      <c r="J1" s="65"/>
      <c r="K1" s="65"/>
      <c r="L1" s="65"/>
      <c r="M1" s="65"/>
      <c r="N1" s="65"/>
      <c r="O1" s="66"/>
      <c r="P1" s="66"/>
      <c r="Q1" s="65"/>
      <c r="R1" s="65"/>
      <c r="S1" s="66"/>
      <c r="T1" s="65"/>
      <c r="U1" s="65"/>
    </row>
    <row r="2" spans="1:21" ht="24.75" customHeight="1" thickBot="1" x14ac:dyDescent="0.25">
      <c r="A2" s="65"/>
      <c r="B2" s="65"/>
      <c r="C2" s="65"/>
      <c r="D2" s="65"/>
      <c r="E2" s="65"/>
      <c r="F2" s="65"/>
      <c r="G2" s="65"/>
      <c r="H2" s="65"/>
      <c r="I2" s="65"/>
      <c r="J2" s="65"/>
      <c r="K2" s="65"/>
      <c r="L2" s="65"/>
      <c r="M2" s="65"/>
      <c r="N2" s="65"/>
      <c r="O2" s="66"/>
      <c r="P2" s="66"/>
      <c r="Q2" s="65"/>
      <c r="R2" s="65"/>
      <c r="S2" s="66"/>
      <c r="T2" s="65"/>
      <c r="U2" s="65"/>
    </row>
    <row r="3" spans="1:21" ht="15" thickBot="1" x14ac:dyDescent="0.25">
      <c r="A3" s="67" t="s">
        <v>90</v>
      </c>
      <c r="B3" s="46"/>
      <c r="C3" s="46"/>
      <c r="D3" s="46"/>
      <c r="E3" s="46"/>
      <c r="F3" s="46"/>
      <c r="G3" s="46"/>
      <c r="H3" s="46"/>
      <c r="I3" s="46"/>
      <c r="J3" s="46"/>
      <c r="K3" s="46"/>
      <c r="L3" s="46"/>
      <c r="M3" s="46"/>
      <c r="N3" s="46"/>
      <c r="O3" s="46"/>
    </row>
    <row r="4" spans="1:21" ht="15" thickBot="1" x14ac:dyDescent="0.25"/>
    <row r="5" spans="1:21" ht="30.75" thickBot="1" x14ac:dyDescent="0.3">
      <c r="A5" s="6" t="s">
        <v>91</v>
      </c>
      <c r="B5" s="7" t="s">
        <v>92</v>
      </c>
      <c r="C5" s="7" t="s">
        <v>66</v>
      </c>
      <c r="D5" s="7" t="s">
        <v>38</v>
      </c>
      <c r="E5" s="7" t="s">
        <v>32</v>
      </c>
      <c r="F5" s="7" t="s">
        <v>93</v>
      </c>
      <c r="G5" s="7" t="s">
        <v>94</v>
      </c>
      <c r="H5" s="7" t="s">
        <v>95</v>
      </c>
      <c r="I5" s="7" t="s">
        <v>96</v>
      </c>
      <c r="J5" s="7" t="s">
        <v>97</v>
      </c>
      <c r="K5" s="7" t="s">
        <v>24</v>
      </c>
      <c r="L5" s="7" t="s">
        <v>98</v>
      </c>
      <c r="M5" s="7" t="s">
        <v>35</v>
      </c>
      <c r="N5" s="7" t="s">
        <v>34</v>
      </c>
      <c r="O5" s="8" t="s">
        <v>99</v>
      </c>
      <c r="Q5" s="19" t="s">
        <v>100</v>
      </c>
      <c r="R5" s="19" t="s">
        <v>101</v>
      </c>
      <c r="T5" s="19" t="s">
        <v>102</v>
      </c>
      <c r="U5" s="19" t="s">
        <v>101</v>
      </c>
    </row>
    <row r="6" spans="1:21" ht="57.75" thickBot="1" x14ac:dyDescent="0.25">
      <c r="A6" s="20" t="s">
        <v>103</v>
      </c>
      <c r="B6" s="21">
        <v>46037</v>
      </c>
      <c r="C6" s="5">
        <v>46023</v>
      </c>
      <c r="D6" s="3" t="s">
        <v>41</v>
      </c>
      <c r="E6" s="3" t="s">
        <v>40</v>
      </c>
      <c r="F6" s="3" t="s">
        <v>104</v>
      </c>
      <c r="G6" s="3" t="s">
        <v>105</v>
      </c>
      <c r="H6" s="3" t="s">
        <v>106</v>
      </c>
      <c r="I6" s="3" t="s">
        <v>107</v>
      </c>
      <c r="J6" s="3" t="s">
        <v>108</v>
      </c>
      <c r="K6" s="3" t="s">
        <v>109</v>
      </c>
      <c r="L6" s="4">
        <v>22000</v>
      </c>
      <c r="M6" s="4">
        <v>0</v>
      </c>
      <c r="N6" s="4">
        <v>21000</v>
      </c>
      <c r="O6" s="22" t="s">
        <v>110</v>
      </c>
      <c r="Q6" s="3" t="s">
        <v>40</v>
      </c>
      <c r="R6" s="4">
        <v>220000</v>
      </c>
      <c r="T6" s="3" t="s">
        <v>41</v>
      </c>
      <c r="U6" s="4">
        <v>90000</v>
      </c>
    </row>
    <row r="7" spans="1:21" ht="43.5" thickBot="1" x14ac:dyDescent="0.25">
      <c r="A7" s="20" t="s">
        <v>111</v>
      </c>
      <c r="B7" s="21">
        <v>46042</v>
      </c>
      <c r="C7" s="5">
        <v>46023</v>
      </c>
      <c r="D7" s="3" t="s">
        <v>41</v>
      </c>
      <c r="E7" s="3" t="s">
        <v>58</v>
      </c>
      <c r="F7" s="3" t="s">
        <v>58</v>
      </c>
      <c r="G7" s="3" t="s">
        <v>112</v>
      </c>
      <c r="H7" s="3" t="s">
        <v>113</v>
      </c>
      <c r="I7" s="3" t="s">
        <v>42</v>
      </c>
      <c r="J7" s="3" t="s">
        <v>108</v>
      </c>
      <c r="K7" s="3" t="s">
        <v>109</v>
      </c>
      <c r="L7" s="4">
        <v>6500</v>
      </c>
      <c r="M7" s="4">
        <v>0</v>
      </c>
      <c r="N7" s="4">
        <v>6200</v>
      </c>
      <c r="O7" s="22" t="s">
        <v>114</v>
      </c>
      <c r="Q7" s="3" t="s">
        <v>44</v>
      </c>
      <c r="R7" s="4">
        <v>400000</v>
      </c>
      <c r="T7" s="3" t="s">
        <v>45</v>
      </c>
      <c r="U7" s="4">
        <v>160000</v>
      </c>
    </row>
    <row r="8" spans="1:21" ht="29.25" thickBot="1" x14ac:dyDescent="0.25">
      <c r="A8" s="20" t="s">
        <v>115</v>
      </c>
      <c r="B8" s="21">
        <v>46050</v>
      </c>
      <c r="C8" s="5">
        <v>46023</v>
      </c>
      <c r="D8" s="3" t="s">
        <v>41</v>
      </c>
      <c r="E8" s="3" t="s">
        <v>62</v>
      </c>
      <c r="F8" s="3" t="s">
        <v>116</v>
      </c>
      <c r="G8" s="3" t="s">
        <v>117</v>
      </c>
      <c r="H8" s="3" t="s">
        <v>118</v>
      </c>
      <c r="I8" s="3" t="s">
        <v>42</v>
      </c>
      <c r="J8" s="3" t="s">
        <v>119</v>
      </c>
      <c r="K8" s="3" t="s">
        <v>109</v>
      </c>
      <c r="L8" s="4">
        <v>12000</v>
      </c>
      <c r="M8" s="4">
        <v>0</v>
      </c>
      <c r="N8" s="4">
        <v>11850</v>
      </c>
      <c r="O8" s="22" t="s">
        <v>120</v>
      </c>
      <c r="Q8" s="3" t="s">
        <v>48</v>
      </c>
      <c r="R8" s="4">
        <v>65000</v>
      </c>
      <c r="T8" s="3" t="s">
        <v>49</v>
      </c>
      <c r="U8" s="4">
        <v>760000</v>
      </c>
    </row>
    <row r="9" spans="1:21" ht="29.25" thickBot="1" x14ac:dyDescent="0.25">
      <c r="A9" s="20" t="s">
        <v>121</v>
      </c>
      <c r="B9" s="21">
        <v>46058</v>
      </c>
      <c r="C9" s="5">
        <v>46054</v>
      </c>
      <c r="D9" s="3" t="s">
        <v>45</v>
      </c>
      <c r="E9" s="3" t="s">
        <v>44</v>
      </c>
      <c r="F9" s="3" t="s">
        <v>122</v>
      </c>
      <c r="G9" s="3" t="s">
        <v>123</v>
      </c>
      <c r="H9" s="3" t="s">
        <v>124</v>
      </c>
      <c r="I9" s="3" t="s">
        <v>46</v>
      </c>
      <c r="J9" s="3" t="s">
        <v>125</v>
      </c>
      <c r="K9" s="3" t="s">
        <v>35</v>
      </c>
      <c r="L9" s="4">
        <v>68000</v>
      </c>
      <c r="M9" s="4">
        <v>62000</v>
      </c>
      <c r="N9" s="4">
        <v>0</v>
      </c>
      <c r="O9" s="22" t="s">
        <v>126</v>
      </c>
      <c r="Q9" s="3" t="s">
        <v>51</v>
      </c>
      <c r="R9" s="4">
        <v>480000</v>
      </c>
      <c r="T9" s="3" t="s">
        <v>52</v>
      </c>
      <c r="U9" s="4">
        <v>160000</v>
      </c>
    </row>
    <row r="10" spans="1:21" ht="43.5" thickBot="1" x14ac:dyDescent="0.25">
      <c r="A10" s="20" t="s">
        <v>127</v>
      </c>
      <c r="B10" s="21">
        <v>46065</v>
      </c>
      <c r="C10" s="5">
        <v>46054</v>
      </c>
      <c r="D10" s="3" t="s">
        <v>45</v>
      </c>
      <c r="E10" s="3" t="s">
        <v>40</v>
      </c>
      <c r="F10" s="3" t="s">
        <v>128</v>
      </c>
      <c r="G10" s="3" t="s">
        <v>129</v>
      </c>
      <c r="H10" s="3" t="s">
        <v>130</v>
      </c>
      <c r="I10" s="3" t="s">
        <v>46</v>
      </c>
      <c r="J10" s="3" t="s">
        <v>131</v>
      </c>
      <c r="K10" s="3" t="s">
        <v>109</v>
      </c>
      <c r="L10" s="4">
        <v>14000</v>
      </c>
      <c r="M10" s="4">
        <v>0</v>
      </c>
      <c r="N10" s="4">
        <v>13600</v>
      </c>
      <c r="O10" s="22" t="s">
        <v>132</v>
      </c>
      <c r="Q10" s="3" t="s">
        <v>55</v>
      </c>
      <c r="R10" s="4">
        <v>18000</v>
      </c>
      <c r="T10" s="3" t="s">
        <v>56</v>
      </c>
      <c r="U10" s="4">
        <v>148000</v>
      </c>
    </row>
    <row r="11" spans="1:21" ht="29.25" thickBot="1" x14ac:dyDescent="0.25">
      <c r="A11" s="20" t="s">
        <v>133</v>
      </c>
      <c r="B11" s="21">
        <v>46069</v>
      </c>
      <c r="C11" s="5">
        <v>46054</v>
      </c>
      <c r="D11" s="3" t="s">
        <v>45</v>
      </c>
      <c r="E11" s="3" t="s">
        <v>55</v>
      </c>
      <c r="F11" s="3" t="s">
        <v>55</v>
      </c>
      <c r="G11" s="3" t="s">
        <v>134</v>
      </c>
      <c r="H11" s="3" t="s">
        <v>135</v>
      </c>
      <c r="I11" s="3" t="s">
        <v>6</v>
      </c>
      <c r="J11" s="3" t="s">
        <v>136</v>
      </c>
      <c r="K11" s="3" t="s">
        <v>109</v>
      </c>
      <c r="L11" s="4">
        <v>4800</v>
      </c>
      <c r="M11" s="4">
        <v>0</v>
      </c>
      <c r="N11" s="4">
        <v>4320</v>
      </c>
      <c r="O11" s="22" t="s">
        <v>137</v>
      </c>
      <c r="Q11" s="3" t="s">
        <v>58</v>
      </c>
      <c r="R11" s="4">
        <v>30000</v>
      </c>
    </row>
    <row r="12" spans="1:21" ht="29.25" thickBot="1" x14ac:dyDescent="0.25">
      <c r="A12" s="20" t="s">
        <v>138</v>
      </c>
      <c r="B12" s="21">
        <v>46084</v>
      </c>
      <c r="C12" s="5">
        <v>46082</v>
      </c>
      <c r="D12" s="3" t="s">
        <v>45</v>
      </c>
      <c r="E12" s="3" t="s">
        <v>48</v>
      </c>
      <c r="F12" s="3" t="s">
        <v>139</v>
      </c>
      <c r="G12" s="3" t="s">
        <v>140</v>
      </c>
      <c r="H12" s="3" t="s">
        <v>141</v>
      </c>
      <c r="I12" s="3" t="s">
        <v>50</v>
      </c>
      <c r="J12" s="3" t="s">
        <v>142</v>
      </c>
      <c r="K12" s="3" t="s">
        <v>35</v>
      </c>
      <c r="L12" s="4">
        <v>24000</v>
      </c>
      <c r="M12" s="4">
        <v>22000</v>
      </c>
      <c r="N12" s="4">
        <v>0</v>
      </c>
      <c r="O12" s="22" t="s">
        <v>143</v>
      </c>
      <c r="Q12" s="3" t="s">
        <v>62</v>
      </c>
      <c r="R12" s="4">
        <v>20000</v>
      </c>
    </row>
    <row r="13" spans="1:21" ht="43.5" thickBot="1" x14ac:dyDescent="0.25">
      <c r="A13" s="20" t="s">
        <v>144</v>
      </c>
      <c r="B13" s="21">
        <v>46088</v>
      </c>
      <c r="C13" s="5">
        <v>46082</v>
      </c>
      <c r="D13" s="3" t="s">
        <v>49</v>
      </c>
      <c r="E13" s="3" t="s">
        <v>51</v>
      </c>
      <c r="F13" s="3" t="s">
        <v>145</v>
      </c>
      <c r="G13" s="3" t="s">
        <v>146</v>
      </c>
      <c r="H13" s="3" t="s">
        <v>147</v>
      </c>
      <c r="I13" s="3" t="s">
        <v>50</v>
      </c>
      <c r="J13" s="3" t="s">
        <v>142</v>
      </c>
      <c r="K13" s="3" t="s">
        <v>109</v>
      </c>
      <c r="L13" s="4">
        <v>95000</v>
      </c>
      <c r="M13" s="4">
        <v>0</v>
      </c>
      <c r="N13" s="4">
        <v>93200</v>
      </c>
      <c r="O13" s="22" t="s">
        <v>148</v>
      </c>
      <c r="Q13" s="3" t="s">
        <v>63</v>
      </c>
      <c r="R13" s="4">
        <v>85000</v>
      </c>
    </row>
    <row r="14" spans="1:21" ht="29.25" thickBot="1" x14ac:dyDescent="0.25">
      <c r="A14" s="20" t="s">
        <v>149</v>
      </c>
      <c r="B14" s="21">
        <v>46091</v>
      </c>
      <c r="C14" s="5">
        <v>46082</v>
      </c>
      <c r="D14" s="3" t="s">
        <v>49</v>
      </c>
      <c r="E14" s="3" t="s">
        <v>44</v>
      </c>
      <c r="F14" s="3" t="s">
        <v>122</v>
      </c>
      <c r="G14" s="3" t="s">
        <v>150</v>
      </c>
      <c r="H14" s="3" t="s">
        <v>124</v>
      </c>
      <c r="I14" s="3" t="s">
        <v>50</v>
      </c>
      <c r="J14" s="3" t="s">
        <v>142</v>
      </c>
      <c r="K14" s="3" t="s">
        <v>35</v>
      </c>
      <c r="L14" s="4">
        <v>78000</v>
      </c>
      <c r="M14" s="4">
        <v>74500</v>
      </c>
      <c r="N14" s="4">
        <v>0</v>
      </c>
      <c r="O14" s="22" t="s">
        <v>151</v>
      </c>
    </row>
    <row r="15" spans="1:21" ht="43.5" thickBot="1" x14ac:dyDescent="0.25">
      <c r="A15" s="20" t="s">
        <v>152</v>
      </c>
      <c r="B15" s="21">
        <v>46099</v>
      </c>
      <c r="C15" s="5">
        <v>46082</v>
      </c>
      <c r="D15" s="3" t="s">
        <v>49</v>
      </c>
      <c r="E15" s="3" t="s">
        <v>40</v>
      </c>
      <c r="F15" s="3" t="s">
        <v>104</v>
      </c>
      <c r="G15" s="3" t="s">
        <v>153</v>
      </c>
      <c r="H15" s="3" t="s">
        <v>4</v>
      </c>
      <c r="I15" s="3" t="s">
        <v>50</v>
      </c>
      <c r="J15" s="3" t="s">
        <v>142</v>
      </c>
      <c r="K15" s="3" t="s">
        <v>109</v>
      </c>
      <c r="L15" s="4">
        <v>31000</v>
      </c>
      <c r="M15" s="4">
        <v>0</v>
      </c>
      <c r="N15" s="4">
        <v>32750</v>
      </c>
      <c r="O15" s="22" t="s">
        <v>154</v>
      </c>
    </row>
    <row r="16" spans="1:21" ht="43.5" thickBot="1" x14ac:dyDescent="0.25">
      <c r="A16" s="20" t="s">
        <v>155</v>
      </c>
      <c r="B16" s="21">
        <v>46114</v>
      </c>
      <c r="C16" s="5">
        <v>46113</v>
      </c>
      <c r="D16" s="3" t="s">
        <v>49</v>
      </c>
      <c r="E16" s="3" t="s">
        <v>51</v>
      </c>
      <c r="F16" s="3" t="s">
        <v>145</v>
      </c>
      <c r="G16" s="3" t="s">
        <v>156</v>
      </c>
      <c r="H16" s="3" t="s">
        <v>157</v>
      </c>
      <c r="I16" s="3" t="s">
        <v>50</v>
      </c>
      <c r="J16" s="3" t="s">
        <v>142</v>
      </c>
      <c r="K16" s="3" t="s">
        <v>35</v>
      </c>
      <c r="L16" s="4">
        <v>140000</v>
      </c>
      <c r="M16" s="4">
        <v>132000</v>
      </c>
      <c r="N16" s="4">
        <v>0</v>
      </c>
      <c r="O16" s="22" t="s">
        <v>158</v>
      </c>
    </row>
    <row r="17" spans="1:15" ht="29.25" thickBot="1" x14ac:dyDescent="0.25">
      <c r="A17" s="20" t="s">
        <v>159</v>
      </c>
      <c r="B17" s="21">
        <v>46118</v>
      </c>
      <c r="C17" s="5">
        <v>46113</v>
      </c>
      <c r="D17" s="3" t="s">
        <v>49</v>
      </c>
      <c r="E17" s="3" t="s">
        <v>44</v>
      </c>
      <c r="F17" s="3" t="s">
        <v>122</v>
      </c>
      <c r="G17" s="3" t="s">
        <v>160</v>
      </c>
      <c r="H17" s="3" t="s">
        <v>161</v>
      </c>
      <c r="I17" s="3" t="s">
        <v>50</v>
      </c>
      <c r="J17" s="3" t="s">
        <v>142</v>
      </c>
      <c r="K17" s="3" t="s">
        <v>109</v>
      </c>
      <c r="L17" s="4">
        <v>41000</v>
      </c>
      <c r="M17" s="4">
        <v>0</v>
      </c>
      <c r="N17" s="4">
        <v>39800</v>
      </c>
      <c r="O17" s="22" t="s">
        <v>162</v>
      </c>
    </row>
    <row r="18" spans="1:15" ht="29.25" thickBot="1" x14ac:dyDescent="0.25">
      <c r="A18" s="20" t="s">
        <v>163</v>
      </c>
      <c r="B18" s="21">
        <v>46126</v>
      </c>
      <c r="C18" s="5">
        <v>46113</v>
      </c>
      <c r="D18" s="3" t="s">
        <v>49</v>
      </c>
      <c r="E18" s="3" t="s">
        <v>48</v>
      </c>
      <c r="F18" s="3" t="s">
        <v>139</v>
      </c>
      <c r="G18" s="3" t="s">
        <v>164</v>
      </c>
      <c r="H18" s="3" t="s">
        <v>141</v>
      </c>
      <c r="I18" s="3" t="s">
        <v>50</v>
      </c>
      <c r="J18" s="3" t="s">
        <v>142</v>
      </c>
      <c r="K18" s="3" t="s">
        <v>109</v>
      </c>
      <c r="L18" s="4">
        <v>9800</v>
      </c>
      <c r="M18" s="4">
        <v>0</v>
      </c>
      <c r="N18" s="4">
        <v>10150</v>
      </c>
      <c r="O18" s="22" t="s">
        <v>165</v>
      </c>
    </row>
    <row r="19" spans="1:15" ht="29.25" thickBot="1" x14ac:dyDescent="0.25">
      <c r="A19" s="20" t="s">
        <v>166</v>
      </c>
      <c r="B19" s="21">
        <v>46138</v>
      </c>
      <c r="C19" s="5">
        <v>46113</v>
      </c>
      <c r="D19" s="3" t="s">
        <v>49</v>
      </c>
      <c r="E19" s="3" t="s">
        <v>55</v>
      </c>
      <c r="F19" s="3" t="s">
        <v>55</v>
      </c>
      <c r="G19" s="3" t="s">
        <v>167</v>
      </c>
      <c r="H19" s="3" t="s">
        <v>135</v>
      </c>
      <c r="I19" s="3" t="s">
        <v>107</v>
      </c>
      <c r="J19" s="3" t="s">
        <v>142</v>
      </c>
      <c r="K19" s="3" t="s">
        <v>109</v>
      </c>
      <c r="L19" s="4">
        <v>3600</v>
      </c>
      <c r="M19" s="4">
        <v>0</v>
      </c>
      <c r="N19" s="4">
        <v>3475</v>
      </c>
      <c r="O19" s="22" t="s">
        <v>168</v>
      </c>
    </row>
    <row r="20" spans="1:15" ht="43.5" thickBot="1" x14ac:dyDescent="0.25">
      <c r="A20" s="20" t="s">
        <v>169</v>
      </c>
      <c r="B20" s="21">
        <v>46146</v>
      </c>
      <c r="C20" s="5">
        <v>46143</v>
      </c>
      <c r="D20" s="3" t="s">
        <v>49</v>
      </c>
      <c r="E20" s="3" t="s">
        <v>40</v>
      </c>
      <c r="F20" s="3" t="s">
        <v>104</v>
      </c>
      <c r="G20" s="3" t="s">
        <v>170</v>
      </c>
      <c r="H20" s="3" t="s">
        <v>4</v>
      </c>
      <c r="I20" s="3" t="s">
        <v>50</v>
      </c>
      <c r="J20" s="3" t="s">
        <v>142</v>
      </c>
      <c r="K20" s="3" t="s">
        <v>109</v>
      </c>
      <c r="L20" s="4">
        <v>32500</v>
      </c>
      <c r="M20" s="4">
        <v>0</v>
      </c>
      <c r="N20" s="4">
        <v>33840</v>
      </c>
      <c r="O20" s="22" t="s">
        <v>171</v>
      </c>
    </row>
    <row r="21" spans="1:15" ht="29.25" thickBot="1" x14ac:dyDescent="0.25">
      <c r="A21" s="20" t="s">
        <v>172</v>
      </c>
      <c r="B21" s="21">
        <v>46150</v>
      </c>
      <c r="C21" s="5">
        <v>46143</v>
      </c>
      <c r="D21" s="3" t="s">
        <v>49</v>
      </c>
      <c r="E21" s="3" t="s">
        <v>44</v>
      </c>
      <c r="F21" s="3" t="s">
        <v>122</v>
      </c>
      <c r="G21" s="3" t="s">
        <v>173</v>
      </c>
      <c r="H21" s="3" t="s">
        <v>174</v>
      </c>
      <c r="I21" s="3" t="s">
        <v>46</v>
      </c>
      <c r="J21" s="3" t="s">
        <v>125</v>
      </c>
      <c r="K21" s="3" t="s">
        <v>35</v>
      </c>
      <c r="L21" s="4">
        <v>112000</v>
      </c>
      <c r="M21" s="4">
        <v>108500</v>
      </c>
      <c r="N21" s="4">
        <v>0</v>
      </c>
      <c r="O21" s="22" t="s">
        <v>175</v>
      </c>
    </row>
    <row r="22" spans="1:15" ht="43.5" thickBot="1" x14ac:dyDescent="0.25">
      <c r="A22" s="20" t="s">
        <v>176</v>
      </c>
      <c r="B22" s="21">
        <v>46153</v>
      </c>
      <c r="C22" s="5">
        <v>46143</v>
      </c>
      <c r="D22" s="3" t="s">
        <v>49</v>
      </c>
      <c r="E22" s="3" t="s">
        <v>51</v>
      </c>
      <c r="F22" s="3" t="s">
        <v>145</v>
      </c>
      <c r="G22" s="3" t="s">
        <v>177</v>
      </c>
      <c r="H22" s="3" t="s">
        <v>178</v>
      </c>
      <c r="I22" s="3" t="s">
        <v>50</v>
      </c>
      <c r="J22" s="3" t="s">
        <v>142</v>
      </c>
      <c r="K22" s="3" t="s">
        <v>109</v>
      </c>
      <c r="L22" s="4">
        <v>88000</v>
      </c>
      <c r="M22" s="4">
        <v>0</v>
      </c>
      <c r="N22" s="4">
        <v>85420</v>
      </c>
      <c r="O22" s="22" t="s">
        <v>179</v>
      </c>
    </row>
    <row r="23" spans="1:15" ht="43.5" thickBot="1" x14ac:dyDescent="0.25">
      <c r="A23" s="20" t="s">
        <v>180</v>
      </c>
      <c r="B23" s="21">
        <v>46159</v>
      </c>
      <c r="C23" s="5">
        <v>46143</v>
      </c>
      <c r="D23" s="3" t="s">
        <v>49</v>
      </c>
      <c r="E23" s="3" t="s">
        <v>62</v>
      </c>
      <c r="F23" s="3" t="s">
        <v>181</v>
      </c>
      <c r="G23" s="3" t="s">
        <v>182</v>
      </c>
      <c r="H23" s="3" t="s">
        <v>183</v>
      </c>
      <c r="I23" s="3" t="s">
        <v>42</v>
      </c>
      <c r="J23" s="3" t="s">
        <v>119</v>
      </c>
      <c r="K23" s="3" t="s">
        <v>109</v>
      </c>
      <c r="L23" s="4">
        <v>2800</v>
      </c>
      <c r="M23" s="4">
        <v>0</v>
      </c>
      <c r="N23" s="4">
        <v>2650</v>
      </c>
      <c r="O23" s="22" t="s">
        <v>184</v>
      </c>
    </row>
    <row r="24" spans="1:15" ht="43.5" thickBot="1" x14ac:dyDescent="0.25">
      <c r="A24" s="20" t="s">
        <v>185</v>
      </c>
      <c r="B24" s="21">
        <v>46164</v>
      </c>
      <c r="C24" s="5">
        <v>46143</v>
      </c>
      <c r="D24" s="3" t="s">
        <v>49</v>
      </c>
      <c r="E24" s="3" t="s">
        <v>63</v>
      </c>
      <c r="F24" s="3" t="s">
        <v>186</v>
      </c>
      <c r="G24" s="3" t="s">
        <v>187</v>
      </c>
      <c r="H24" s="3" t="s">
        <v>4</v>
      </c>
      <c r="I24" s="3" t="s">
        <v>107</v>
      </c>
      <c r="J24" s="3" t="s">
        <v>142</v>
      </c>
      <c r="K24" s="3" t="s">
        <v>109</v>
      </c>
      <c r="L24" s="4">
        <v>22000</v>
      </c>
      <c r="M24" s="4">
        <v>0</v>
      </c>
      <c r="N24" s="4">
        <v>19800</v>
      </c>
      <c r="O24" s="22" t="s">
        <v>188</v>
      </c>
    </row>
    <row r="25" spans="1:15" ht="43.5" thickBot="1" x14ac:dyDescent="0.25">
      <c r="A25" s="20" t="s">
        <v>189</v>
      </c>
      <c r="B25" s="21">
        <v>46176</v>
      </c>
      <c r="C25" s="5">
        <v>46174</v>
      </c>
      <c r="D25" s="3" t="s">
        <v>49</v>
      </c>
      <c r="E25" s="3" t="s">
        <v>40</v>
      </c>
      <c r="F25" s="3" t="s">
        <v>104</v>
      </c>
      <c r="G25" s="3" t="s">
        <v>190</v>
      </c>
      <c r="H25" s="3" t="s">
        <v>4</v>
      </c>
      <c r="I25" s="3" t="s">
        <v>50</v>
      </c>
      <c r="J25" s="3" t="s">
        <v>142</v>
      </c>
      <c r="K25" s="3" t="s">
        <v>109</v>
      </c>
      <c r="L25" s="4">
        <v>33400</v>
      </c>
      <c r="M25" s="4">
        <v>0</v>
      </c>
      <c r="N25" s="4">
        <v>34120</v>
      </c>
      <c r="O25" s="22" t="s">
        <v>191</v>
      </c>
    </row>
    <row r="26" spans="1:15" ht="29.25" thickBot="1" x14ac:dyDescent="0.25">
      <c r="A26" s="20" t="s">
        <v>192</v>
      </c>
      <c r="B26" s="21">
        <v>46178</v>
      </c>
      <c r="C26" s="5">
        <v>46174</v>
      </c>
      <c r="D26" s="3" t="s">
        <v>49</v>
      </c>
      <c r="E26" s="3" t="s">
        <v>51</v>
      </c>
      <c r="F26" s="3" t="s">
        <v>145</v>
      </c>
      <c r="G26" s="3" t="s">
        <v>193</v>
      </c>
      <c r="H26" s="3" t="s">
        <v>157</v>
      </c>
      <c r="I26" s="3" t="s">
        <v>50</v>
      </c>
      <c r="J26" s="3" t="s">
        <v>142</v>
      </c>
      <c r="K26" s="3" t="s">
        <v>109</v>
      </c>
      <c r="L26" s="4">
        <v>126000</v>
      </c>
      <c r="M26" s="4">
        <v>0</v>
      </c>
      <c r="N26" s="4">
        <v>122500</v>
      </c>
      <c r="O26" s="22" t="s">
        <v>194</v>
      </c>
    </row>
    <row r="27" spans="1:15" ht="29.25" thickBot="1" x14ac:dyDescent="0.25">
      <c r="A27" s="20" t="s">
        <v>195</v>
      </c>
      <c r="B27" s="21">
        <v>46180</v>
      </c>
      <c r="C27" s="5">
        <v>46174</v>
      </c>
      <c r="D27" s="3" t="s">
        <v>49</v>
      </c>
      <c r="E27" s="3" t="s">
        <v>44</v>
      </c>
      <c r="F27" s="3" t="s">
        <v>122</v>
      </c>
      <c r="G27" s="3" t="s">
        <v>196</v>
      </c>
      <c r="H27" s="3" t="s">
        <v>197</v>
      </c>
      <c r="I27" s="3" t="s">
        <v>46</v>
      </c>
      <c r="J27" s="3" t="s">
        <v>142</v>
      </c>
      <c r="K27" s="3" t="s">
        <v>35</v>
      </c>
      <c r="L27" s="4">
        <v>54000</v>
      </c>
      <c r="M27" s="4">
        <v>49800</v>
      </c>
      <c r="N27" s="4">
        <v>0</v>
      </c>
      <c r="O27" s="22" t="s">
        <v>198</v>
      </c>
    </row>
    <row r="28" spans="1:15" ht="43.5" thickBot="1" x14ac:dyDescent="0.25">
      <c r="A28" s="20" t="s">
        <v>199</v>
      </c>
      <c r="B28" s="21">
        <v>46182</v>
      </c>
      <c r="C28" s="5">
        <v>46174</v>
      </c>
      <c r="D28" s="3" t="s">
        <v>52</v>
      </c>
      <c r="E28" s="3" t="s">
        <v>48</v>
      </c>
      <c r="F28" s="3" t="s">
        <v>200</v>
      </c>
      <c r="G28" s="3" t="s">
        <v>201</v>
      </c>
      <c r="H28" s="3" t="s">
        <v>202</v>
      </c>
      <c r="I28" s="3" t="s">
        <v>53</v>
      </c>
      <c r="J28" s="3" t="s">
        <v>142</v>
      </c>
      <c r="K28" s="3" t="s">
        <v>109</v>
      </c>
      <c r="L28" s="4">
        <v>14500</v>
      </c>
      <c r="M28" s="4">
        <v>0</v>
      </c>
      <c r="N28" s="4">
        <v>14220</v>
      </c>
      <c r="O28" s="22" t="s">
        <v>203</v>
      </c>
    </row>
    <row r="29" spans="1:15" ht="57.75" thickBot="1" x14ac:dyDescent="0.25">
      <c r="A29" s="20" t="s">
        <v>204</v>
      </c>
      <c r="B29" s="21">
        <v>46187</v>
      </c>
      <c r="C29" s="5">
        <v>46174</v>
      </c>
      <c r="D29" s="3" t="s">
        <v>52</v>
      </c>
      <c r="E29" s="3" t="s">
        <v>58</v>
      </c>
      <c r="F29" s="3" t="s">
        <v>58</v>
      </c>
      <c r="G29" s="3" t="s">
        <v>205</v>
      </c>
      <c r="H29" s="3" t="s">
        <v>113</v>
      </c>
      <c r="I29" s="3" t="s">
        <v>53</v>
      </c>
      <c r="J29" s="3" t="s">
        <v>131</v>
      </c>
      <c r="K29" s="3" t="s">
        <v>35</v>
      </c>
      <c r="L29" s="4">
        <v>9000</v>
      </c>
      <c r="M29" s="4">
        <v>8200</v>
      </c>
      <c r="N29" s="4">
        <v>0</v>
      </c>
      <c r="O29" s="22" t="s">
        <v>206</v>
      </c>
    </row>
    <row r="30" spans="1:15" ht="57.75" thickBot="1" x14ac:dyDescent="0.25">
      <c r="A30" s="20" t="s">
        <v>207</v>
      </c>
      <c r="B30" s="21">
        <v>46194</v>
      </c>
      <c r="C30" s="5">
        <v>46174</v>
      </c>
      <c r="D30" s="3" t="s">
        <v>49</v>
      </c>
      <c r="E30" s="3" t="s">
        <v>55</v>
      </c>
      <c r="F30" s="3" t="s">
        <v>55</v>
      </c>
      <c r="G30" s="3" t="s">
        <v>208</v>
      </c>
      <c r="H30" s="3" t="s">
        <v>135</v>
      </c>
      <c r="I30" s="3" t="s">
        <v>46</v>
      </c>
      <c r="J30" s="3" t="s">
        <v>209</v>
      </c>
      <c r="K30" s="3" t="s">
        <v>109</v>
      </c>
      <c r="L30" s="4">
        <v>2950</v>
      </c>
      <c r="M30" s="4">
        <v>0</v>
      </c>
      <c r="N30" s="4">
        <v>2810</v>
      </c>
      <c r="O30" s="22" t="s">
        <v>210</v>
      </c>
    </row>
    <row r="31" spans="1:15" ht="57.75" thickBot="1" x14ac:dyDescent="0.25">
      <c r="A31" s="20" t="s">
        <v>211</v>
      </c>
      <c r="B31" s="21">
        <v>46197</v>
      </c>
      <c r="C31" s="5">
        <v>46174</v>
      </c>
      <c r="D31" s="3" t="s">
        <v>56</v>
      </c>
      <c r="E31" s="3" t="s">
        <v>40</v>
      </c>
      <c r="F31" s="3" t="s">
        <v>212</v>
      </c>
      <c r="G31" s="3" t="s">
        <v>213</v>
      </c>
      <c r="H31" s="3" t="s">
        <v>106</v>
      </c>
      <c r="I31" s="3" t="s">
        <v>57</v>
      </c>
      <c r="J31" s="3" t="s">
        <v>131</v>
      </c>
      <c r="K31" s="3" t="s">
        <v>109</v>
      </c>
      <c r="L31" s="4">
        <v>5800</v>
      </c>
      <c r="M31" s="4">
        <v>0</v>
      </c>
      <c r="N31" s="4">
        <v>5600</v>
      </c>
      <c r="O31" s="22" t="s">
        <v>214</v>
      </c>
    </row>
    <row r="32" spans="1:15" ht="43.5" thickBot="1" x14ac:dyDescent="0.25">
      <c r="A32" s="20" t="s">
        <v>215</v>
      </c>
      <c r="B32" s="21">
        <v>46205</v>
      </c>
      <c r="C32" s="5">
        <v>46204</v>
      </c>
      <c r="D32" s="3" t="s">
        <v>49</v>
      </c>
      <c r="E32" s="3" t="s">
        <v>51</v>
      </c>
      <c r="F32" s="3" t="s">
        <v>145</v>
      </c>
      <c r="G32" s="3" t="s">
        <v>216</v>
      </c>
      <c r="H32" s="3" t="s">
        <v>178</v>
      </c>
      <c r="I32" s="3" t="s">
        <v>50</v>
      </c>
      <c r="J32" s="3" t="s">
        <v>142</v>
      </c>
      <c r="K32" s="3" t="s">
        <v>35</v>
      </c>
      <c r="L32" s="4">
        <v>76000</v>
      </c>
      <c r="M32" s="4">
        <v>73500</v>
      </c>
      <c r="N32" s="4">
        <v>0</v>
      </c>
      <c r="O32" s="22" t="s">
        <v>217</v>
      </c>
    </row>
    <row r="33" spans="1:15" ht="43.5" thickBot="1" x14ac:dyDescent="0.25">
      <c r="A33" s="20" t="s">
        <v>218</v>
      </c>
      <c r="B33" s="21">
        <v>46213</v>
      </c>
      <c r="C33" s="5">
        <v>46204</v>
      </c>
      <c r="D33" s="3" t="s">
        <v>49</v>
      </c>
      <c r="E33" s="3" t="s">
        <v>44</v>
      </c>
      <c r="F33" s="3" t="s">
        <v>122</v>
      </c>
      <c r="G33" s="3" t="s">
        <v>219</v>
      </c>
      <c r="H33" s="3" t="s">
        <v>197</v>
      </c>
      <c r="I33" s="3" t="s">
        <v>46</v>
      </c>
      <c r="J33" s="3" t="s">
        <v>142</v>
      </c>
      <c r="K33" s="3" t="s">
        <v>35</v>
      </c>
      <c r="L33" s="4">
        <v>47000</v>
      </c>
      <c r="M33" s="4">
        <v>45100</v>
      </c>
      <c r="N33" s="4">
        <v>0</v>
      </c>
      <c r="O33" s="22" t="s">
        <v>220</v>
      </c>
    </row>
    <row r="34" spans="1:15" ht="43.5" thickBot="1" x14ac:dyDescent="0.25">
      <c r="A34" s="20" t="s">
        <v>221</v>
      </c>
      <c r="B34" s="21">
        <v>46239</v>
      </c>
      <c r="C34" s="5">
        <v>46235</v>
      </c>
      <c r="D34" s="3" t="s">
        <v>52</v>
      </c>
      <c r="E34" s="3" t="s">
        <v>51</v>
      </c>
      <c r="F34" s="3" t="s">
        <v>222</v>
      </c>
      <c r="G34" s="3" t="s">
        <v>223</v>
      </c>
      <c r="H34" s="3" t="s">
        <v>224</v>
      </c>
      <c r="I34" s="3" t="s">
        <v>53</v>
      </c>
      <c r="J34" s="3" t="s">
        <v>142</v>
      </c>
      <c r="K34" s="3" t="s">
        <v>35</v>
      </c>
      <c r="L34" s="4">
        <v>32000</v>
      </c>
      <c r="M34" s="4">
        <v>30500</v>
      </c>
      <c r="N34" s="4">
        <v>0</v>
      </c>
      <c r="O34" s="22" t="s">
        <v>225</v>
      </c>
    </row>
    <row r="35" spans="1:15" ht="28.5" x14ac:dyDescent="0.2">
      <c r="A35" s="23" t="s">
        <v>226</v>
      </c>
      <c r="B35" s="24">
        <v>46269</v>
      </c>
      <c r="C35" s="25">
        <v>46266</v>
      </c>
      <c r="D35" s="26" t="s">
        <v>56</v>
      </c>
      <c r="E35" s="26" t="s">
        <v>58</v>
      </c>
      <c r="F35" s="26" t="s">
        <v>58</v>
      </c>
      <c r="G35" s="26" t="s">
        <v>227</v>
      </c>
      <c r="H35" s="26" t="s">
        <v>113</v>
      </c>
      <c r="I35" s="26" t="s">
        <v>57</v>
      </c>
      <c r="J35" s="26" t="s">
        <v>108</v>
      </c>
      <c r="K35" s="26" t="s">
        <v>35</v>
      </c>
      <c r="L35" s="27">
        <v>12500</v>
      </c>
      <c r="M35" s="27">
        <v>11800</v>
      </c>
      <c r="N35" s="27">
        <v>0</v>
      </c>
      <c r="O35" s="28" t="s">
        <v>228</v>
      </c>
    </row>
  </sheetData>
  <mergeCells count="2">
    <mergeCell ref="A1:U2"/>
    <mergeCell ref="A3:O3"/>
  </mergeCells>
  <dataValidations count="4">
    <dataValidation type="list" sqref="D6:D200" xr:uid="{00000000-0002-0000-0100-000000000000}">
      <formula1>"Initiation &amp; Design,Procurement,Construction,Systems Commissioning,Handover &amp; Closeout"</formula1>
    </dataValidation>
    <dataValidation type="list" sqref="E6:E200" xr:uid="{00000000-0002-0000-0100-000001000000}">
      <formula1>"Labor,Materials,Equipment,Subcontractors,Travel,Training,Permits &amp; Compliance,Contingency"</formula1>
    </dataValidation>
    <dataValidation type="list" sqref="F6:F200" xr:uid="{00000000-0002-0000-0100-000002000000}">
      <formula1>"Timesheet,Consulting,Travel,Permit,Purchase Order,Subcontract,Rental,Purchase,Training,Inspection,Admin,Change Control,Specialist"</formula1>
    </dataValidation>
    <dataValidation type="list" sqref="K6:K200" xr:uid="{00000000-0002-0000-0100-000003000000}">
      <formula1>"Approved,Committed,Pending"</formula1>
    </dataValidation>
  </dataValidations>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41"/>
  <sheetViews>
    <sheetView showGridLines="0" workbookViewId="0">
      <selection activeCell="B50" sqref="B50"/>
    </sheetView>
  </sheetViews>
  <sheetFormatPr defaultRowHeight="14.25" x14ac:dyDescent="0.2"/>
  <cols>
    <col min="1" max="1" width="0.5703125" style="1" customWidth="1"/>
    <col min="2" max="2" width="29.7109375" style="1" customWidth="1"/>
    <col min="3" max="3" width="19.7109375" style="1" customWidth="1"/>
    <col min="4" max="4" width="40.7109375" style="1" customWidth="1"/>
    <col min="5" max="5" width="30" style="1" customWidth="1"/>
    <col min="6" max="7" width="24" style="1" customWidth="1"/>
    <col min="8" max="8" width="18" style="1" customWidth="1"/>
    <col min="9" max="16384" width="9.140625" style="1"/>
  </cols>
  <sheetData>
    <row r="1" spans="2:8" ht="28.15" customHeight="1" thickBot="1" x14ac:dyDescent="0.25">
      <c r="B1" s="72" t="s">
        <v>229</v>
      </c>
      <c r="C1" s="73"/>
      <c r="D1" s="73"/>
      <c r="E1" s="73"/>
      <c r="F1" s="73"/>
      <c r="G1" s="73"/>
      <c r="H1" s="73"/>
    </row>
    <row r="2" spans="2:8" ht="28.15" customHeight="1" thickBot="1" x14ac:dyDescent="0.25">
      <c r="B2" s="73"/>
      <c r="C2" s="73"/>
      <c r="D2" s="73"/>
      <c r="E2" s="73"/>
      <c r="F2" s="73"/>
      <c r="G2" s="73"/>
      <c r="H2" s="73"/>
    </row>
    <row r="3" spans="2:8" ht="5.25" customHeight="1" thickBot="1" x14ac:dyDescent="0.25"/>
    <row r="4" spans="2:8" ht="22.15" customHeight="1" thickBot="1" x14ac:dyDescent="0.25">
      <c r="B4" s="75" t="s">
        <v>230</v>
      </c>
      <c r="C4" s="76"/>
      <c r="D4" s="76"/>
      <c r="E4" s="76"/>
      <c r="F4" s="76"/>
      <c r="G4" s="76"/>
      <c r="H4" s="76"/>
    </row>
    <row r="5" spans="2:8" ht="6" customHeight="1" thickBot="1" x14ac:dyDescent="0.25"/>
    <row r="6" spans="2:8" ht="22.15" customHeight="1" thickBot="1" x14ac:dyDescent="0.3">
      <c r="B6" s="77" t="s">
        <v>231</v>
      </c>
      <c r="C6" s="69"/>
      <c r="D6" s="69"/>
      <c r="E6" s="69"/>
      <c r="F6" s="69"/>
      <c r="G6" s="69"/>
      <c r="H6" s="69"/>
    </row>
    <row r="7" spans="2:8" ht="22.15" customHeight="1" thickBot="1" x14ac:dyDescent="0.25">
      <c r="B7" s="70" t="s">
        <v>232</v>
      </c>
      <c r="C7" s="69"/>
      <c r="D7" s="69"/>
      <c r="E7" s="69"/>
      <c r="F7" s="69"/>
      <c r="G7" s="69"/>
      <c r="H7" s="69"/>
    </row>
    <row r="8" spans="2:8" ht="22.15" customHeight="1" thickBot="1" x14ac:dyDescent="0.25">
      <c r="B8" s="69"/>
      <c r="C8" s="69"/>
      <c r="D8" s="69"/>
      <c r="E8" s="69"/>
      <c r="F8" s="69"/>
      <c r="G8" s="69"/>
      <c r="H8" s="69"/>
    </row>
    <row r="9" spans="2:8" ht="22.15" customHeight="1" thickBot="1" x14ac:dyDescent="0.25">
      <c r="B9" s="69"/>
      <c r="C9" s="69"/>
      <c r="D9" s="69"/>
      <c r="E9" s="69"/>
      <c r="F9" s="69"/>
      <c r="G9" s="69"/>
      <c r="H9" s="69"/>
    </row>
    <row r="10" spans="2:8" ht="22.15" customHeight="1" thickBot="1" x14ac:dyDescent="0.25">
      <c r="B10" s="69"/>
      <c r="C10" s="69"/>
      <c r="D10" s="69"/>
      <c r="E10" s="69"/>
      <c r="F10" s="69"/>
      <c r="G10" s="69"/>
      <c r="H10" s="69"/>
    </row>
    <row r="11" spans="2:8" ht="4.5" customHeight="1" thickBot="1" x14ac:dyDescent="0.25"/>
    <row r="12" spans="2:8" ht="22.15" customHeight="1" thickBot="1" x14ac:dyDescent="0.3">
      <c r="B12" s="71" t="s">
        <v>233</v>
      </c>
      <c r="C12" s="69"/>
      <c r="D12" s="69"/>
      <c r="E12" s="69"/>
      <c r="F12" s="69"/>
      <c r="G12" s="69"/>
      <c r="H12" s="69"/>
    </row>
    <row r="13" spans="2:8" ht="22.15" customHeight="1" thickBot="1" x14ac:dyDescent="0.25">
      <c r="B13" s="70" t="s">
        <v>234</v>
      </c>
      <c r="C13" s="69"/>
      <c r="D13" s="69"/>
      <c r="E13" s="69"/>
      <c r="F13" s="69"/>
      <c r="G13" s="69"/>
      <c r="H13" s="69"/>
    </row>
    <row r="14" spans="2:8" ht="22.15" customHeight="1" thickBot="1" x14ac:dyDescent="0.25">
      <c r="B14" s="69"/>
      <c r="C14" s="69"/>
      <c r="D14" s="69"/>
      <c r="E14" s="69"/>
      <c r="F14" s="69"/>
      <c r="G14" s="69"/>
      <c r="H14" s="69"/>
    </row>
    <row r="15" spans="2:8" ht="22.15" customHeight="1" thickBot="1" x14ac:dyDescent="0.25">
      <c r="B15" s="69"/>
      <c r="C15" s="69"/>
      <c r="D15" s="69"/>
      <c r="E15" s="69"/>
      <c r="F15" s="69"/>
      <c r="G15" s="69"/>
      <c r="H15" s="69"/>
    </row>
    <row r="16" spans="2:8" ht="22.15" customHeight="1" thickBot="1" x14ac:dyDescent="0.25">
      <c r="B16" s="69"/>
      <c r="C16" s="69"/>
      <c r="D16" s="69"/>
      <c r="E16" s="69"/>
      <c r="F16" s="69"/>
      <c r="G16" s="69"/>
      <c r="H16" s="69"/>
    </row>
    <row r="17" spans="2:8" ht="22.15" customHeight="1" thickBot="1" x14ac:dyDescent="0.25">
      <c r="B17" s="69"/>
      <c r="C17" s="69"/>
      <c r="D17" s="69"/>
      <c r="E17" s="69"/>
      <c r="F17" s="69"/>
      <c r="G17" s="69"/>
      <c r="H17" s="69"/>
    </row>
    <row r="18" spans="2:8" ht="22.15" customHeight="1" thickBot="1" x14ac:dyDescent="0.25">
      <c r="B18" s="69"/>
      <c r="C18" s="69"/>
      <c r="D18" s="69"/>
      <c r="E18" s="69"/>
      <c r="F18" s="69"/>
      <c r="G18" s="69"/>
      <c r="H18" s="69"/>
    </row>
    <row r="19" spans="2:8" ht="22.15" customHeight="1" thickBot="1" x14ac:dyDescent="0.25">
      <c r="B19" s="69"/>
      <c r="C19" s="69"/>
      <c r="D19" s="69"/>
      <c r="E19" s="69"/>
      <c r="F19" s="69"/>
      <c r="G19" s="69"/>
      <c r="H19" s="69"/>
    </row>
    <row r="20" spans="2:8" ht="6.75" customHeight="1" thickBot="1" x14ac:dyDescent="0.25"/>
    <row r="21" spans="2:8" ht="22.15" customHeight="1" thickBot="1" x14ac:dyDescent="0.3">
      <c r="B21" s="71" t="s">
        <v>235</v>
      </c>
      <c r="C21" s="69"/>
      <c r="D21" s="69"/>
      <c r="E21" s="69"/>
      <c r="F21" s="69"/>
      <c r="G21" s="69"/>
      <c r="H21" s="69"/>
    </row>
    <row r="22" spans="2:8" ht="22.15" customHeight="1" thickBot="1" x14ac:dyDescent="0.25">
      <c r="B22" s="70" t="s">
        <v>236</v>
      </c>
      <c r="C22" s="69"/>
      <c r="D22" s="69"/>
      <c r="E22" s="69"/>
      <c r="F22" s="69"/>
      <c r="G22" s="69"/>
      <c r="H22" s="69"/>
    </row>
    <row r="23" spans="2:8" ht="22.15" customHeight="1" thickBot="1" x14ac:dyDescent="0.25">
      <c r="B23" s="69"/>
      <c r="C23" s="69"/>
      <c r="D23" s="69"/>
      <c r="E23" s="69"/>
      <c r="F23" s="69"/>
      <c r="G23" s="69"/>
      <c r="H23" s="69"/>
    </row>
    <row r="24" spans="2:8" ht="22.15" customHeight="1" thickBot="1" x14ac:dyDescent="0.25">
      <c r="B24" s="69"/>
      <c r="C24" s="69"/>
      <c r="D24" s="69"/>
      <c r="E24" s="69"/>
      <c r="F24" s="69"/>
      <c r="G24" s="69"/>
      <c r="H24" s="69"/>
    </row>
    <row r="25" spans="2:8" ht="22.15" customHeight="1" thickBot="1" x14ac:dyDescent="0.25">
      <c r="B25" s="69"/>
      <c r="C25" s="69"/>
      <c r="D25" s="69"/>
      <c r="E25" s="69"/>
      <c r="F25" s="69"/>
      <c r="G25" s="69"/>
      <c r="H25" s="69"/>
    </row>
    <row r="26" spans="2:8" ht="22.15" customHeight="1" thickBot="1" x14ac:dyDescent="0.25">
      <c r="B26" s="69"/>
      <c r="C26" s="69"/>
      <c r="D26" s="69"/>
      <c r="E26" s="69"/>
      <c r="F26" s="69"/>
      <c r="G26" s="69"/>
      <c r="H26" s="69"/>
    </row>
    <row r="27" spans="2:8" ht="22.15" customHeight="1" thickBot="1" x14ac:dyDescent="0.25">
      <c r="B27" s="69"/>
      <c r="C27" s="69"/>
      <c r="D27" s="69"/>
      <c r="E27" s="69"/>
      <c r="F27" s="69"/>
      <c r="G27" s="69"/>
      <c r="H27" s="69"/>
    </row>
    <row r="28" spans="2:8" ht="22.15" customHeight="1" thickBot="1" x14ac:dyDescent="0.25">
      <c r="B28" s="69"/>
      <c r="C28" s="69"/>
      <c r="D28" s="69"/>
      <c r="E28" s="69"/>
      <c r="F28" s="69"/>
      <c r="G28" s="69"/>
      <c r="H28" s="69"/>
    </row>
    <row r="29" spans="2:8" ht="22.15" customHeight="1" thickBot="1" x14ac:dyDescent="0.25">
      <c r="B29" s="69"/>
      <c r="C29" s="69"/>
      <c r="D29" s="69"/>
      <c r="E29" s="69"/>
      <c r="F29" s="69"/>
      <c r="G29" s="69"/>
      <c r="H29" s="69"/>
    </row>
    <row r="30" spans="2:8" ht="5.25" customHeight="1" thickBot="1" x14ac:dyDescent="0.25"/>
    <row r="31" spans="2:8" ht="22.15" customHeight="1" thickBot="1" x14ac:dyDescent="0.3">
      <c r="B31" s="74" t="s">
        <v>237</v>
      </c>
      <c r="C31" s="69"/>
      <c r="D31" s="69"/>
      <c r="E31" s="69"/>
      <c r="F31" s="69"/>
      <c r="G31" s="69"/>
      <c r="H31" s="69"/>
    </row>
    <row r="32" spans="2:8" ht="22.15" customHeight="1" thickBot="1" x14ac:dyDescent="0.25">
      <c r="B32" s="70" t="s">
        <v>238</v>
      </c>
      <c r="C32" s="69"/>
      <c r="D32" s="69"/>
      <c r="E32" s="69"/>
      <c r="F32" s="69"/>
      <c r="G32" s="69"/>
      <c r="H32" s="69"/>
    </row>
    <row r="33" spans="2:8" ht="22.15" customHeight="1" thickBot="1" x14ac:dyDescent="0.25">
      <c r="B33" s="69"/>
      <c r="C33" s="69"/>
      <c r="D33" s="69"/>
      <c r="E33" s="69"/>
      <c r="F33" s="69"/>
      <c r="G33" s="69"/>
      <c r="H33" s="69"/>
    </row>
    <row r="34" spans="2:8" ht="22.15" customHeight="1" thickBot="1" x14ac:dyDescent="0.25">
      <c r="B34" s="69"/>
      <c r="C34" s="69"/>
      <c r="D34" s="69"/>
      <c r="E34" s="69"/>
      <c r="F34" s="69"/>
      <c r="G34" s="69"/>
      <c r="H34" s="69"/>
    </row>
    <row r="35" spans="2:8" ht="22.15" customHeight="1" thickBot="1" x14ac:dyDescent="0.25">
      <c r="B35" s="69"/>
      <c r="C35" s="69"/>
      <c r="D35" s="69"/>
      <c r="E35" s="69"/>
      <c r="F35" s="69"/>
      <c r="G35" s="69"/>
      <c r="H35" s="69"/>
    </row>
    <row r="36" spans="2:8" ht="22.15" customHeight="1" thickBot="1" x14ac:dyDescent="0.25">
      <c r="B36" s="69"/>
      <c r="C36" s="69"/>
      <c r="D36" s="69"/>
      <c r="E36" s="69"/>
      <c r="F36" s="69"/>
      <c r="G36" s="69"/>
      <c r="H36" s="69"/>
    </row>
    <row r="37" spans="2:8" ht="22.15" customHeight="1" thickBot="1" x14ac:dyDescent="0.25">
      <c r="B37" s="69"/>
      <c r="C37" s="69"/>
      <c r="D37" s="69"/>
      <c r="E37" s="69"/>
      <c r="F37" s="69"/>
      <c r="G37" s="69"/>
      <c r="H37" s="69"/>
    </row>
    <row r="38" spans="2:8" ht="4.5" customHeight="1" thickBot="1" x14ac:dyDescent="0.25"/>
    <row r="39" spans="2:8" ht="22.15" customHeight="1" thickBot="1" x14ac:dyDescent="0.3">
      <c r="B39" s="9" t="s">
        <v>239</v>
      </c>
      <c r="C39" s="68" t="s">
        <v>240</v>
      </c>
      <c r="D39" s="69"/>
      <c r="E39" s="69"/>
      <c r="F39" s="69"/>
      <c r="G39" s="69"/>
      <c r="H39" s="69"/>
    </row>
    <row r="40" spans="2:8" ht="22.15" customHeight="1" thickBot="1" x14ac:dyDescent="0.3">
      <c r="B40" s="9" t="s">
        <v>241</v>
      </c>
      <c r="C40" s="68" t="s">
        <v>242</v>
      </c>
      <c r="D40" s="69"/>
      <c r="E40" s="69"/>
      <c r="F40" s="69"/>
      <c r="G40" s="69"/>
      <c r="H40" s="69"/>
    </row>
    <row r="41" spans="2:8" ht="22.15" customHeight="1" thickBot="1" x14ac:dyDescent="0.3">
      <c r="B41" s="9" t="s">
        <v>243</v>
      </c>
      <c r="C41" s="68" t="s">
        <v>244</v>
      </c>
      <c r="D41" s="69"/>
      <c r="E41" s="69"/>
      <c r="F41" s="69"/>
      <c r="G41" s="69"/>
      <c r="H41" s="69"/>
    </row>
  </sheetData>
  <mergeCells count="13">
    <mergeCell ref="C41:H41"/>
    <mergeCell ref="B22:H29"/>
    <mergeCell ref="B13:H19"/>
    <mergeCell ref="B21:H21"/>
    <mergeCell ref="B1:H2"/>
    <mergeCell ref="B31:H31"/>
    <mergeCell ref="B4:H4"/>
    <mergeCell ref="C40:H40"/>
    <mergeCell ref="B12:H12"/>
    <mergeCell ref="B6:H6"/>
    <mergeCell ref="C39:H39"/>
    <mergeCell ref="B7:H10"/>
    <mergeCell ref="B32:H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Tracker</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2026-03-28T18:04:25Z</dcterms:created>
  <dcterms:modified xsi:type="dcterms:W3CDTF">2026-04-15T17:06:37Z</dcterms:modified>
</cp:coreProperties>
</file>